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10 Spring Creators\Desktop\2021 MINSALUD\FEBRERO\"/>
    </mc:Choice>
  </mc:AlternateContent>
  <bookViews>
    <workbookView xWindow="0" yWindow="0" windowWidth="20700" windowHeight="7410" firstSheet="1" activeTab="1"/>
  </bookViews>
  <sheets>
    <sheet name="Hoja3" sheetId="7" state="hidden" r:id="rId1"/>
    <sheet name="MACF12" sheetId="3" r:id="rId2"/>
    <sheet name="Oferta con otros datos" sheetId="10" state="hidden" r:id="rId3"/>
    <sheet name="CODIGOS PMI" sheetId="9" state="hidden" r:id="rId4"/>
    <sheet name="Hoja1" sheetId="8" state="hidden" r:id="rId5"/>
    <sheet name="Primera Matriz" sheetId="2"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xlnm._FilterDatabase" localSheetId="0" hidden="1">Hoja3!$A$1:$E$72</definedName>
    <definedName name="_xlnm._FilterDatabase" localSheetId="1" hidden="1">MACF12!$A$7:$BD$88</definedName>
    <definedName name="_xlnm._FilterDatabase" localSheetId="2" hidden="1">'Oferta con otros datos'!$A$4:$AJ$91</definedName>
    <definedName name="_xlnm._FilterDatabase" localSheetId="5" hidden="1">'Primera Matriz'!$A$2:$G$26</definedName>
    <definedName name="a">[1]Hoja1!$W$3:$W$13</definedName>
    <definedName name="ACCESO">Hoja1!$BE$2:$BE$5</definedName>
    <definedName name="CARGO">Hoja1!$I$3:$I$9</definedName>
    <definedName name="CARGOS">[2]Hoja1!$I$3:$I$9</definedName>
    <definedName name="CARGOSS">[3]Hoja1!$I$3:$I$9</definedName>
    <definedName name="COBERTURA">Hoja1!$Y$3:$Y$5</definedName>
    <definedName name="_xlnm.Criteria">Hoja1!$BK$2:$BK$3</definedName>
    <definedName name="criyerioss">[4]Hoja1!$BK$2:$BK$3</definedName>
    <definedName name="DEMANDA">Hoja1!$BI$2:$BI$3</definedName>
    <definedName name="DEPENDENCIA">[5]Datos!$B$22:$B$120</definedName>
    <definedName name="DERECHOS">Hoja1!$Q$3:$Q$4</definedName>
    <definedName name="DISCAPACIDAD">Hoja1!$AS$2:$AS$4</definedName>
    <definedName name="discpa">[6]Hoja1!$AS$2:$AS$4</definedName>
    <definedName name="EDADES">Hoja1!$AE$3:$AE$9</definedName>
    <definedName name="EDADMAXIMA">Hoja1!$AG$3:$AG$6</definedName>
    <definedName name="EDADMINIMA">Hoja1!$AE$3:$AE$9</definedName>
    <definedName name="EJECUTOR">Hoja1!$BC$2:$BC$14</definedName>
    <definedName name="FINANCIACION">Hoja1!$BM$2:$BM$3</definedName>
    <definedName name="financiacion1">[4]Hoja1!$BM$2:$BM$3</definedName>
    <definedName name="GRUPOETA">Hoja1!$AM$2:$AM$9</definedName>
    <definedName name="INDICADOR">Hoja1!$U$1:$U$23</definedName>
    <definedName name="INDICADORET">Hoja1!$BA$2:$BA$35</definedName>
    <definedName name="INDICADORETS">[2]Hoja1!$BA$2:$BA$35</definedName>
    <definedName name="j">[7]Hoja1!$M$2:$M$13</definedName>
    <definedName name="jaz">[8]Hoja1!$BA$2:$BA$35</definedName>
    <definedName name="jazmine">[8]Hoja1!$J$3:$J$4</definedName>
    <definedName name="JH">[2]Hoja1!$BI$2:$BI$3</definedName>
    <definedName name="LINEA">Hoja1!$O$3:$O$17</definedName>
    <definedName name="NIVELACADEMICO">Hoja1!$AQ$2:$AQ$8</definedName>
    <definedName name="NOMBREDERECHOS">Hoja1!$S$3:$S$22</definedName>
    <definedName name="OCUPACION">Hoja1!$AU$2:$AU$7</definedName>
    <definedName name="PACTOS">Hoja1!$M$2:$M$13</definedName>
    <definedName name="PERTENENCIAET">Hoja1!$AO$2:$AO$8</definedName>
    <definedName name="PMI">Hoja1!$G$3:$G$4</definedName>
    <definedName name="POBLACION">Hoja1!$AK$2:$AK$9</definedName>
    <definedName name="POLITICA">Hoja1!$C$3:$C$10</definedName>
    <definedName name="PROCESO">[5]Datos!$C$22:$C$48</definedName>
    <definedName name="PRODUCTOS">Hoja1!$J$3:$J$4</definedName>
    <definedName name="REINTEGRADOS">Hoja1!$AY$2:$AY$4</definedName>
    <definedName name="RESPONSABLE">Hoja1!$E$3:$E$6</definedName>
    <definedName name="RIESGOPARTICIPACION">[9]Hoja1!$AQ$2:$AQ$8</definedName>
    <definedName name="RIESGOPATICI">[10]Hoja1!$BE$2:$BE$5</definedName>
    <definedName name="RIESGOSPA">[10]Hoja1!$BI$2:$BI$3</definedName>
    <definedName name="RIESGOSPAR">[10]Hoja1!$I$3:$I$9</definedName>
    <definedName name="RIESGOSPARTIC">[10]Hoja1!$I$3:$I$9</definedName>
    <definedName name="RIESGOSPARTICIPACION">[9]Hoja1!$AS$2:$AS$4</definedName>
    <definedName name="RIESGOSPARTICIPACION1">[10]Hoja1!$M$2:$M$13</definedName>
    <definedName name="RIESGOSPATICIP">[10]Hoja1!$I$3:$I$9</definedName>
    <definedName name="RIESPARTICIPACION">[9]Hoja1!$AO$2:$AO$8</definedName>
    <definedName name="s_ciberespacio">[11]Datos!$Z$2</definedName>
    <definedName name="s_civiles">[11]Datos!$U$2</definedName>
    <definedName name="s_desca">[11]Datos!$W$2:$W$4</definedName>
    <definedName name="s_DIH">[11]Datos!$AA$2</definedName>
    <definedName name="s_justicia">[11]Datos!$Y$2:$Y$3</definedName>
    <definedName name="s_politicos">[11]Datos!$V$2:$V$4</definedName>
    <definedName name="s_solidaridad">[11]Datos!$X$2:$X$5</definedName>
    <definedName name="SECORE">[8]Hoja1!$S$3:$S$22</definedName>
    <definedName name="SEXO">Hoja1!$AC$2:$AC$3</definedName>
    <definedName name="TEMPORALIDAD">Hoja1!$BG$2:$BG$8</definedName>
    <definedName name="TIPO">Hoja1!$A$3:$A$18</definedName>
    <definedName name="ubicacion">Hoja1!$AI$2:$AI$3</definedName>
    <definedName name="UIDADMEDIDA">Hoja1!$W$3:$W$13</definedName>
    <definedName name="VICTIMAS">Hoja1!$AW$2:$AW$4</definedName>
    <definedName name="x">[7]Hoja1!$Q$3:$Q$4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S55" i="3" l="1"/>
  <c r="AS54" i="3"/>
  <c r="AS53" i="3"/>
  <c r="AS52" i="3"/>
  <c r="AS51" i="3"/>
  <c r="AS50" i="3"/>
  <c r="AS49" i="3"/>
</calcChain>
</file>

<file path=xl/comments1.xml><?xml version="1.0" encoding="utf-8"?>
<comments xmlns="http://schemas.openxmlformats.org/spreadsheetml/2006/main">
  <authors>
    <author>Andrea Johanna Ramirez Angarita</author>
    <author>Antonio Jose Romero Vergara</author>
    <author>Juliana Adames</author>
    <author>Luz Dary Orjuela Ramírez</author>
    <author>Oscar Florez</author>
    <author>Microsoft Office User</author>
  </authors>
  <commentList>
    <comment ref="L7" authorId="0" shapeId="0">
      <text>
        <r>
          <rPr>
            <b/>
            <sz val="9"/>
            <color indexed="81"/>
            <rFont val="Tahoma"/>
            <family val="2"/>
          </rPr>
          <t>Andrea Johanna Ramirez Angarita:</t>
        </r>
        <r>
          <rPr>
            <sz val="9"/>
            <color indexed="81"/>
            <rFont val="Tahoma"/>
            <family val="2"/>
          </rPr>
          <t xml:space="preserve">
Colocar el nombre del producto o servicio, como este identificado en las fichas de producto del SIG.</t>
        </r>
      </text>
    </comment>
    <comment ref="M7" authorId="0" shapeId="0">
      <text>
        <r>
          <rPr>
            <b/>
            <sz val="9"/>
            <color indexed="81"/>
            <rFont val="Tahoma"/>
            <family val="2"/>
          </rPr>
          <t>Andrea Johanna Ramirez Angarita:</t>
        </r>
        <r>
          <rPr>
            <sz val="9"/>
            <color indexed="81"/>
            <rFont val="Tahoma"/>
            <family val="2"/>
          </rPr>
          <t xml:space="preserve">
En lo posible coloque el objetivo del procedimiento del SIG que genera el producto o servicio. </t>
        </r>
      </text>
    </comment>
    <comment ref="O7" authorId="0" shapeId="0">
      <text>
        <r>
          <rPr>
            <b/>
            <sz val="9"/>
            <color indexed="81"/>
            <rFont val="Tahoma"/>
            <family val="2"/>
          </rPr>
          <t>Andrea Johanna Ramirez Angarita:</t>
        </r>
        <r>
          <rPr>
            <sz val="9"/>
            <color indexed="81"/>
            <rFont val="Tahoma"/>
            <family val="2"/>
          </rPr>
          <t xml:space="preserve">
El componente de Prevención hace referencia al deber del Estado de adoptar medidas concretas para evitar la ocurrencia de violaciones de derechos humanos y, en caso de que sean inevitables, establecer la verdad sobre los hechos, sancionar penalmente a los responsables, reparar a las víctimas y adoptar medidas para que las violaciones no se repitan.
El Componente de Protección hace referencia al deber del Estado de adoptar las medidas adecuadas para salvaguardar los derechos de toda población.
El Componente de Realización hace referencia a que la política pública sea efectiva garantizando el Goce Efectivo de Derechos
Promoción: es un conjunto de acciones dirigidas a generar apoyo a una política o propuesta.
Garantías de No Repetición: son todas aquellas acciones que deben liderar los Estados para evitar la violaciones a los Derechos Humanos e infracciones al Derecho Internacional Humanitario en contexto de violencia armada, para ello, estas acciones deben propender por transformar las condiciones que posibilitaron la reproducción de la violencia y la victimización para así incidir en la eliminación.</t>
        </r>
      </text>
    </comment>
    <comment ref="Q7" authorId="0" shapeId="0">
      <text>
        <r>
          <rPr>
            <b/>
            <sz val="9"/>
            <color indexed="81"/>
            <rFont val="Tahoma"/>
            <family val="2"/>
          </rPr>
          <t>Andrea Johanna Ramirez Angarita:</t>
        </r>
        <r>
          <rPr>
            <sz val="9"/>
            <color indexed="81"/>
            <rFont val="Tahoma"/>
            <family val="2"/>
          </rPr>
          <t xml:space="preserve">
En el caso que el producto o servicio, tenga requisitos previos para su elaboración. </t>
        </r>
      </text>
    </comment>
    <comment ref="AO7" authorId="0" shapeId="0">
      <text>
        <r>
          <rPr>
            <b/>
            <sz val="9"/>
            <color indexed="81"/>
            <rFont val="Tahoma"/>
            <family val="2"/>
          </rPr>
          <t>Andrea Johanna Ramirez Angarita:</t>
        </r>
        <r>
          <rPr>
            <sz val="9"/>
            <color indexed="81"/>
            <rFont val="Tahoma"/>
            <family val="2"/>
          </rPr>
          <t xml:space="preserve">
Rural el término esta relacionado a la vida y actividad que se desarrolla en un campo
Urbano es el adjetivo que se refiere a todo lo relacionado con las ciudades.
</t>
        </r>
      </text>
    </comment>
    <comment ref="BD7" authorId="0" shapeId="0">
      <text>
        <r>
          <rPr>
            <b/>
            <sz val="9"/>
            <color indexed="81"/>
            <rFont val="Tahoma"/>
            <family val="2"/>
          </rPr>
          <t>Andrea Johanna Ramirez Angarita:</t>
        </r>
        <r>
          <rPr>
            <sz val="9"/>
            <color indexed="81"/>
            <rFont val="Tahoma"/>
            <family val="2"/>
          </rPr>
          <t xml:space="preserve">
Coloque alguna observación si la tiene.
</t>
        </r>
      </text>
    </comment>
    <comment ref="X33" authorId="1" shapeId="0">
      <text>
        <r>
          <rPr>
            <b/>
            <sz val="10"/>
            <color rgb="FF000000"/>
            <rFont val="Tahoma"/>
            <family val="2"/>
          </rPr>
          <t>Antonio Jose Romero Vergara:</t>
        </r>
        <r>
          <rPr>
            <sz val="10"/>
            <color rgb="FF000000"/>
            <rFont val="Tahoma"/>
            <family val="2"/>
          </rPr>
          <t xml:space="preserve">
</t>
        </r>
        <r>
          <rPr>
            <sz val="10"/>
            <color rgb="FF000000"/>
            <rFont val="Tahoma"/>
            <family val="2"/>
          </rPr>
          <t>Este indicador mide dos ofertas: 1) Regulación de precios de medicamentos y dispositivos médicos y 2) Tratamientos contra el virus de la Hepatitis C. Por lo tanto el logro de ambas acciones contribuyen al logro de la meta: 200 MM</t>
        </r>
      </text>
    </comment>
    <comment ref="AC37" authorId="2" shapeId="0">
      <text>
        <r>
          <rPr>
            <b/>
            <sz val="9"/>
            <color indexed="81"/>
            <rFont val="Tahoma"/>
            <family val="2"/>
          </rPr>
          <t>Juliana Adames:</t>
        </r>
        <r>
          <rPr>
            <sz val="9"/>
            <color indexed="81"/>
            <rFont val="Tahoma"/>
            <family val="2"/>
          </rPr>
          <t xml:space="preserve">
Dado que la casilla presenta error en la lista de datos para seleccionar, la información correspondiente aquí es "Permanente"</t>
        </r>
      </text>
    </comment>
    <comment ref="AC38" authorId="2" shapeId="0">
      <text>
        <r>
          <rPr>
            <b/>
            <sz val="9"/>
            <color indexed="81"/>
            <rFont val="Tahoma"/>
            <family val="2"/>
          </rPr>
          <t>Juliana Adames:</t>
        </r>
        <r>
          <rPr>
            <sz val="9"/>
            <color indexed="81"/>
            <rFont val="Tahoma"/>
            <family val="2"/>
          </rPr>
          <t xml:space="preserve">
Permanente</t>
        </r>
      </text>
    </comment>
    <comment ref="AC39" authorId="2" shapeId="0">
      <text>
        <r>
          <rPr>
            <b/>
            <sz val="9"/>
            <color indexed="81"/>
            <rFont val="Tahoma"/>
            <family val="2"/>
          </rPr>
          <t>Juliana Adames:</t>
        </r>
        <r>
          <rPr>
            <sz val="9"/>
            <color indexed="81"/>
            <rFont val="Tahoma"/>
            <family val="2"/>
          </rPr>
          <t xml:space="preserve">
Permanente</t>
        </r>
      </text>
    </comment>
    <comment ref="AC40" authorId="2" shapeId="0">
      <text>
        <r>
          <rPr>
            <b/>
            <sz val="9"/>
            <color indexed="81"/>
            <rFont val="Tahoma"/>
            <family val="2"/>
          </rPr>
          <t>Juliana Adames: 
Permanente</t>
        </r>
      </text>
    </comment>
    <comment ref="AC41" authorId="2" shapeId="0">
      <text>
        <r>
          <rPr>
            <b/>
            <sz val="9"/>
            <color indexed="81"/>
            <rFont val="Tahoma"/>
            <family val="2"/>
          </rPr>
          <t>Juliana Adames:</t>
        </r>
        <r>
          <rPr>
            <sz val="9"/>
            <color indexed="81"/>
            <rFont val="Tahoma"/>
            <family val="2"/>
          </rPr>
          <t xml:space="preserve">
La casilla no permite diligenciar. Permanente</t>
        </r>
      </text>
    </comment>
    <comment ref="AJ47" authorId="3" shapeId="0">
      <text>
        <r>
          <rPr>
            <b/>
            <sz val="9"/>
            <color indexed="81"/>
            <rFont val="Tahoma"/>
            <family val="2"/>
          </rPr>
          <t>Luz Dary Orjuela Ramírez:</t>
        </r>
        <r>
          <rPr>
            <sz val="9"/>
            <color indexed="81"/>
            <rFont val="Tahoma"/>
            <family val="2"/>
          </rPr>
          <t xml:space="preserve">
Confirmar si hace referencia a los recursos de la UE para excombatientes</t>
        </r>
      </text>
    </comment>
    <comment ref="AP49" authorId="4" shapeId="0">
      <text>
        <r>
          <rPr>
            <b/>
            <sz val="9"/>
            <color indexed="81"/>
            <rFont val="Tahoma"/>
            <family val="2"/>
          </rPr>
          <t>Oscar Florez:</t>
        </r>
        <r>
          <rPr>
            <sz val="9"/>
            <color indexed="81"/>
            <rFont val="Tahoma"/>
            <family val="2"/>
          </rPr>
          <t xml:space="preserve">
Todos</t>
        </r>
      </text>
    </comment>
    <comment ref="AQ49" authorId="4" shapeId="0">
      <text>
        <r>
          <rPr>
            <b/>
            <sz val="9"/>
            <color indexed="81"/>
            <rFont val="Tahoma"/>
            <family val="2"/>
          </rPr>
          <t>Oscar Florez:</t>
        </r>
        <r>
          <rPr>
            <sz val="9"/>
            <color indexed="81"/>
            <rFont val="Tahoma"/>
            <family val="2"/>
          </rPr>
          <t xml:space="preserve">
ciudadanos todos</t>
        </r>
      </text>
    </comment>
    <comment ref="X88" authorId="5" shapeId="0">
      <text>
        <r>
          <rPr>
            <b/>
            <sz val="10"/>
            <color rgb="FF000000"/>
            <rFont val="Tahoma"/>
            <family val="2"/>
          </rPr>
          <t>Microsoft Office User:</t>
        </r>
        <r>
          <rPr>
            <sz val="10"/>
            <color rgb="FF000000"/>
            <rFont val="Tahoma"/>
            <family val="2"/>
          </rPr>
          <t xml:space="preserve">
</t>
        </r>
        <r>
          <rPr>
            <sz val="10"/>
            <color rgb="FF000000"/>
            <rFont val="Tahoma"/>
            <family val="2"/>
          </rPr>
          <t>Asistencia técnica a las entidades territoriales para la implementación de APF</t>
        </r>
      </text>
    </comment>
    <comment ref="X90" authorId="5" shapeId="0">
      <text>
        <r>
          <rPr>
            <b/>
            <sz val="10"/>
            <color rgb="FF000000"/>
            <rFont val="Tahoma"/>
            <family val="2"/>
          </rPr>
          <t>Microsoft Office User:</t>
        </r>
        <r>
          <rPr>
            <sz val="10"/>
            <color rgb="FF000000"/>
            <rFont val="Tahoma"/>
            <family val="2"/>
          </rPr>
          <t xml:space="preserve">
</t>
        </r>
        <r>
          <rPr>
            <sz val="10"/>
            <color rgb="FF000000"/>
            <rFont val="Tahoma"/>
            <family val="2"/>
          </rPr>
          <t>Documento metodológico de la contribución solidaria</t>
        </r>
      </text>
    </comment>
    <comment ref="X95" authorId="5" shapeId="0">
      <text>
        <r>
          <rPr>
            <b/>
            <sz val="10"/>
            <color rgb="FF000000"/>
            <rFont val="Tahoma"/>
            <family val="2"/>
          </rPr>
          <t>Microsoft Office User:</t>
        </r>
        <r>
          <rPr>
            <sz val="10"/>
            <color rgb="FF000000"/>
            <rFont val="Tahoma"/>
            <family val="2"/>
          </rPr>
          <t xml:space="preserve">
</t>
        </r>
        <r>
          <rPr>
            <sz val="10"/>
            <color rgb="FF000000"/>
            <rFont val="Tahoma"/>
            <family val="2"/>
          </rPr>
          <t>Base mensual de los techos territoriales para la LMA</t>
        </r>
      </text>
    </comment>
    <comment ref="X96" authorId="5" shapeId="0">
      <text>
        <r>
          <rPr>
            <b/>
            <sz val="10"/>
            <color rgb="FF000000"/>
            <rFont val="Tahoma"/>
            <family val="2"/>
          </rPr>
          <t>Microsoft Office User:</t>
        </r>
        <r>
          <rPr>
            <sz val="10"/>
            <color rgb="FF000000"/>
            <rFont val="Tahoma"/>
            <family val="2"/>
          </rPr>
          <t xml:space="preserve">
</t>
        </r>
        <r>
          <rPr>
            <sz val="10"/>
            <color rgb="FF000000"/>
            <rFont val="Tahoma"/>
            <family val="2"/>
          </rPr>
          <t>Dejar esta redacción</t>
        </r>
      </text>
    </comment>
  </commentList>
</comments>
</file>

<file path=xl/comments2.xml><?xml version="1.0" encoding="utf-8"?>
<comments xmlns="http://schemas.openxmlformats.org/spreadsheetml/2006/main">
  <authors>
    <author>María Clemencia Márquez Barragán</author>
    <author>Luz Dary Orjuela Ramírez</author>
  </authors>
  <commentList>
    <comment ref="Z3" authorId="0" shapeId="0">
      <text>
        <r>
          <rPr>
            <b/>
            <sz val="9"/>
            <color indexed="81"/>
            <rFont val="Tahoma"/>
            <family val="2"/>
          </rPr>
          <t>María Clemencia Márquez Barragán:</t>
        </r>
        <r>
          <rPr>
            <sz val="9"/>
            <color indexed="81"/>
            <rFont val="Tahoma"/>
            <family val="2"/>
          </rPr>
          <t xml:space="preserve">
En caso de haber identificado que la oferta de su entidad corresponde a infraestructura, por favor diligencie las siguientes casillas si corresponde.</t>
        </r>
      </text>
    </comment>
    <comment ref="J4" authorId="0" shapeId="0">
      <text>
        <r>
          <rPr>
            <b/>
            <sz val="9"/>
            <color indexed="81"/>
            <rFont val="Tahoma"/>
            <family val="2"/>
          </rPr>
          <t>María Clemencia Márquez Barragán:</t>
        </r>
        <r>
          <rPr>
            <sz val="9"/>
            <color indexed="81"/>
            <rFont val="Tahoma"/>
            <family val="2"/>
          </rPr>
          <t xml:space="preserve">
</t>
        </r>
        <r>
          <rPr>
            <b/>
            <sz val="9"/>
            <color indexed="81"/>
            <rFont val="Tahoma"/>
            <family val="2"/>
          </rPr>
          <t>El componente de Prevención</t>
        </r>
        <r>
          <rPr>
            <sz val="9"/>
            <color indexed="81"/>
            <rFont val="Tahoma"/>
            <family val="2"/>
          </rPr>
          <t xml:space="preserve"> hace referencia al deber del Estado de adoptar medidas concretas para evitar la ocurrencia de violaciones de derechos humanos y, en caso de que sean inevitables, establecer la verdad sobre los hechos, sancionar penalmente a los responsables, reparar a las víctimas y adoptar medidas para que las violaciones no se repitan.
</t>
        </r>
        <r>
          <rPr>
            <b/>
            <sz val="9"/>
            <color indexed="81"/>
            <rFont val="Tahoma"/>
            <family val="2"/>
          </rPr>
          <t>El Componente de Protección</t>
        </r>
        <r>
          <rPr>
            <sz val="9"/>
            <color indexed="81"/>
            <rFont val="Tahoma"/>
            <family val="2"/>
          </rPr>
          <t xml:space="preserve"> hace referencia al deber del Estado de adoptar las medidas adecuadas para salvaguardar los derechos de toda población.
</t>
        </r>
        <r>
          <rPr>
            <b/>
            <sz val="9"/>
            <color indexed="81"/>
            <rFont val="Tahoma"/>
            <family val="2"/>
          </rPr>
          <t>El Componente de Realización</t>
        </r>
        <r>
          <rPr>
            <sz val="9"/>
            <color indexed="81"/>
            <rFont val="Tahoma"/>
            <family val="2"/>
          </rPr>
          <t xml:space="preserve"> hace referencia a que la politica pública sea efectiva garantizando el Goce Efectivo de Derechos .
</t>
        </r>
        <r>
          <rPr>
            <b/>
            <sz val="9"/>
            <color indexed="81"/>
            <rFont val="Tahoma"/>
            <family val="2"/>
          </rPr>
          <t>Promoción:</t>
        </r>
        <r>
          <rPr>
            <sz val="9"/>
            <color indexed="81"/>
            <rFont val="Tahoma"/>
            <family val="2"/>
          </rPr>
          <t xml:space="preserve"> es un conjunto de acciones dirigidas a generar apoyo a una política o propuesta
</t>
        </r>
        <r>
          <rPr>
            <b/>
            <sz val="9"/>
            <color indexed="81"/>
            <rFont val="Tahoma"/>
            <family val="2"/>
          </rPr>
          <t>Garantías de No Repetición:</t>
        </r>
        <r>
          <rPr>
            <sz val="9"/>
            <color indexed="81"/>
            <rFont val="Tahoma"/>
            <family val="2"/>
          </rPr>
          <t xml:space="preserve"> Son todas aquellas acciones que deben liderar los Estados para evitar la violaciones a los Derechos Humanos e infracciones al Derecho Internacional Humanitario en contexto de violencia armada, para ello, estas acciones deben propender por transformar las condiciones que posibilitaron la reproducción de la violencia y la victimización para así incidir en la eliminación de las causas del conflicto armado.</t>
        </r>
      </text>
    </comment>
    <comment ref="O4" authorId="0" shapeId="0">
      <text>
        <r>
          <rPr>
            <b/>
            <sz val="9"/>
            <color indexed="81"/>
            <rFont val="Tahoma"/>
            <family val="2"/>
          </rPr>
          <t>María Clemencia Márquez Barragán:</t>
        </r>
        <r>
          <rPr>
            <sz val="9"/>
            <color indexed="81"/>
            <rFont val="Tahoma"/>
            <family val="2"/>
          </rPr>
          <t xml:space="preserve">
</t>
        </r>
        <r>
          <rPr>
            <b/>
            <sz val="9"/>
            <color indexed="81"/>
            <rFont val="Tahoma"/>
            <family val="2"/>
          </rPr>
          <t>El componente de Prevención</t>
        </r>
        <r>
          <rPr>
            <sz val="9"/>
            <color indexed="81"/>
            <rFont val="Tahoma"/>
            <family val="2"/>
          </rPr>
          <t xml:space="preserve"> hace referencia al deber del Estado de adoptar medidas concretas para evitar la ocurrencia de violaciones de derechos humanos y, en caso de que sean inevitables, establecer la verdad sobre los hechos, sancionar penalmente a los responsables, reparar a las víctimas y adoptar medidas para que las violaciones no se repitan.
</t>
        </r>
        <r>
          <rPr>
            <b/>
            <sz val="9"/>
            <color indexed="81"/>
            <rFont val="Tahoma"/>
            <family val="2"/>
          </rPr>
          <t xml:space="preserve">El Componente de Protección </t>
        </r>
        <r>
          <rPr>
            <sz val="9"/>
            <color indexed="81"/>
            <rFont val="Tahoma"/>
            <family val="2"/>
          </rPr>
          <t xml:space="preserve">hace referencia al deber del Estado de adoptar las medidas adecuadas para salvaguardar los derechos de toda población.
</t>
        </r>
        <r>
          <rPr>
            <b/>
            <sz val="9"/>
            <color indexed="81"/>
            <rFont val="Tahoma"/>
            <family val="2"/>
          </rPr>
          <t xml:space="preserve">El Componente de Realización </t>
        </r>
        <r>
          <rPr>
            <sz val="9"/>
            <color indexed="81"/>
            <rFont val="Tahoma"/>
            <family val="2"/>
          </rPr>
          <t xml:space="preserve">hace referencia a que la politica pública sea efectiva garantizando el Goce Efectivo de Derechos
</t>
        </r>
        <r>
          <rPr>
            <b/>
            <sz val="9"/>
            <color indexed="81"/>
            <rFont val="Tahoma"/>
            <family val="2"/>
          </rPr>
          <t>Promoción:</t>
        </r>
        <r>
          <rPr>
            <sz val="9"/>
            <color indexed="81"/>
            <rFont val="Tahoma"/>
            <family val="2"/>
          </rPr>
          <t xml:space="preserve">es un conjunto de acciones dirigidas a generar apoyo a una política o propuesta.
</t>
        </r>
        <r>
          <rPr>
            <b/>
            <sz val="9"/>
            <color indexed="81"/>
            <rFont val="Tahoma"/>
            <family val="2"/>
          </rPr>
          <t xml:space="preserve">Garantías de No Repetición: </t>
        </r>
        <r>
          <rPr>
            <sz val="9"/>
            <color indexed="81"/>
            <rFont val="Tahoma"/>
            <family val="2"/>
          </rPr>
          <t>son todas aquellas acciones que deben liderar los Estados para evitar la violaciones a los Derechos Humanos e infracciones al Derecho Internacional Humanitario en contexto de violencia armada, para ello, estas acciones deben propender por transformar las condiciones que posibilitaron la reproducción de la violencia y la victimización para así incidir en la eliminación de las causas del conflicto armado.</t>
        </r>
      </text>
    </comment>
    <comment ref="P4" authorId="0" shapeId="0">
      <text>
        <r>
          <rPr>
            <b/>
            <sz val="9"/>
            <color indexed="81"/>
            <rFont val="Tahoma"/>
            <family val="2"/>
          </rPr>
          <t>María Clemencia Márquez Barragán:</t>
        </r>
        <r>
          <rPr>
            <sz val="9"/>
            <color indexed="81"/>
            <rFont val="Tahoma"/>
            <family val="2"/>
          </rPr>
          <t xml:space="preserve">
</t>
        </r>
        <r>
          <rPr>
            <b/>
            <sz val="9"/>
            <color indexed="81"/>
            <rFont val="Tahoma"/>
            <family val="2"/>
          </rPr>
          <t>Rural</t>
        </r>
        <r>
          <rPr>
            <sz val="9"/>
            <color indexed="81"/>
            <rFont val="Tahoma"/>
            <family val="2"/>
          </rPr>
          <t xml:space="preserve"> el término esta relacionado a la vida y actividad que se desarrolla en un campo
</t>
        </r>
        <r>
          <rPr>
            <b/>
            <sz val="9"/>
            <color indexed="81"/>
            <rFont val="Tahoma"/>
            <family val="2"/>
          </rPr>
          <t xml:space="preserve">Urbano </t>
        </r>
        <r>
          <rPr>
            <sz val="9"/>
            <color indexed="81"/>
            <rFont val="Tahoma"/>
            <family val="2"/>
          </rPr>
          <t>es el adjetivo que se refiere a todo lo relacionado con las ciudades.</t>
        </r>
      </text>
    </comment>
    <comment ref="R4" authorId="0" shapeId="0">
      <text>
        <r>
          <rPr>
            <b/>
            <sz val="9"/>
            <color indexed="81"/>
            <rFont val="Tahoma"/>
            <family val="2"/>
          </rPr>
          <t>María Clemencia Márquez Barragán:</t>
        </r>
        <r>
          <rPr>
            <sz val="9"/>
            <color indexed="81"/>
            <rFont val="Tahoma"/>
            <family val="2"/>
          </rPr>
          <t xml:space="preserve">
Fecha de inicio de la oferta </t>
        </r>
      </text>
    </comment>
    <comment ref="S4" authorId="0" shapeId="0">
      <text>
        <r>
          <rPr>
            <b/>
            <sz val="9"/>
            <color indexed="81"/>
            <rFont val="Tahoma"/>
            <family val="2"/>
          </rPr>
          <t>María Clemencia Márquez Barragán:</t>
        </r>
        <r>
          <rPr>
            <sz val="9"/>
            <color indexed="81"/>
            <rFont val="Tahoma"/>
            <family val="2"/>
          </rPr>
          <t xml:space="preserve">
Fecha de finalización de la oferta.
En caso de  que la oferta sea  permanente por favor indicarlo </t>
        </r>
      </text>
    </comment>
    <comment ref="U4" authorId="0" shapeId="0">
      <text>
        <r>
          <rPr>
            <b/>
            <sz val="9"/>
            <color indexed="81"/>
            <rFont val="Tahoma"/>
            <family val="2"/>
          </rPr>
          <t>María Clemencia Márquez Barragán:</t>
        </r>
        <r>
          <rPr>
            <sz val="9"/>
            <color indexed="81"/>
            <rFont val="Tahoma"/>
            <family val="2"/>
          </rPr>
          <t xml:space="preserve">
LGTBI hace referencia a Lesbianas, Gays, Travestis, Transexuales, Transgenero e Intersexuales </t>
        </r>
      </text>
    </comment>
    <comment ref="AC4" authorId="0" shapeId="0">
      <text>
        <r>
          <rPr>
            <b/>
            <sz val="9"/>
            <color indexed="81"/>
            <rFont val="Tahoma"/>
            <family val="2"/>
          </rPr>
          <t>María Clemencia Márquez Barragán:</t>
        </r>
        <r>
          <rPr>
            <sz val="9"/>
            <color indexed="81"/>
            <rFont val="Tahoma"/>
            <family val="2"/>
          </rPr>
          <t xml:space="preserve">
Hace referencia a cuantos recursos (costo inicial del proyecto) se están invirtiendo en el programa, proyecto y acción, sin embargo en caso de no determinar el presupuesto, esto no afecta el análisis frente a las intervenciones en materia de Derechos que se están realizando</t>
        </r>
      </text>
    </comment>
    <comment ref="AD4" authorId="0" shapeId="0">
      <text>
        <r>
          <rPr>
            <b/>
            <sz val="9"/>
            <color indexed="81"/>
            <rFont val="Tahoma"/>
            <family val="2"/>
          </rPr>
          <t>María Clemencia Márquez Barragán:</t>
        </r>
        <r>
          <rPr>
            <sz val="9"/>
            <color indexed="81"/>
            <rFont val="Tahoma"/>
            <family val="2"/>
          </rPr>
          <t xml:space="preserve">
Es la división general de las cuatro generaciones de derechos</t>
        </r>
      </text>
    </comment>
    <comment ref="AF4" authorId="0" shapeId="0">
      <text>
        <r>
          <rPr>
            <b/>
            <sz val="9"/>
            <color indexed="81"/>
            <rFont val="Tahoma"/>
            <family val="2"/>
          </rPr>
          <t>María Clemencia Márquez Barragán:</t>
        </r>
        <r>
          <rPr>
            <sz val="9"/>
            <color indexed="81"/>
            <rFont val="Tahoma"/>
            <family val="2"/>
          </rPr>
          <t xml:space="preserve">
Se refiere al derecho principal al que le apunta al   objetivo del programa, proyecto y acción que está siendo implementado por la entidad para lograr cambiar una vulneración especifica que se está presentando en el territorio.</t>
        </r>
      </text>
    </comment>
    <comment ref="AG4" authorId="0" shapeId="0">
      <text>
        <r>
          <rPr>
            <b/>
            <sz val="9"/>
            <color indexed="81"/>
            <rFont val="Tahoma"/>
            <family val="2"/>
          </rPr>
          <t>María Clemencia Márquez Barragán:</t>
        </r>
        <r>
          <rPr>
            <sz val="9"/>
            <color indexed="81"/>
            <rFont val="Tahoma"/>
            <family val="2"/>
          </rPr>
          <t xml:space="preserve">
Hace referencia a aquellos derechos que no son la finalidad del objetivo del programa, proyecto y acción que está siendo implementado por la entidad, pero que indirectamente le aportan a la atención en materia de otros derechos de los beneficiarios.</t>
        </r>
      </text>
    </comment>
    <comment ref="AC44" authorId="1" shapeId="0">
      <text>
        <r>
          <rPr>
            <b/>
            <sz val="9"/>
            <color indexed="81"/>
            <rFont val="Tahoma"/>
            <family val="2"/>
          </rPr>
          <t>Luz Dary Orjuela Ramírez:</t>
        </r>
        <r>
          <rPr>
            <sz val="9"/>
            <color indexed="81"/>
            <rFont val="Tahoma"/>
            <family val="2"/>
          </rPr>
          <t xml:space="preserve">
Confirmar si hace referencia a los recursos de la UE para excombatientes</t>
        </r>
      </text>
    </comment>
  </commentList>
</comments>
</file>

<file path=xl/comments3.xml><?xml version="1.0" encoding="utf-8"?>
<comments xmlns="http://schemas.openxmlformats.org/spreadsheetml/2006/main">
  <authors>
    <author>Irma Janeth Bermudez Gomez</author>
  </authors>
  <commentList>
    <comment ref="P9" authorId="0" shapeId="0">
      <text>
        <r>
          <rPr>
            <b/>
            <sz val="9"/>
            <color indexed="81"/>
            <rFont val="Tahoma"/>
            <family val="2"/>
          </rPr>
          <t>Irma Janeth Bermudez Gomez:</t>
        </r>
        <r>
          <rPr>
            <sz val="9"/>
            <color indexed="81"/>
            <rFont val="Tahoma"/>
            <family val="2"/>
          </rPr>
          <t xml:space="preserve">
Uni de los cinco elementos del plna de desarrollo</t>
        </r>
      </text>
    </comment>
  </commentList>
</comments>
</file>

<file path=xl/sharedStrings.xml><?xml version="1.0" encoding="utf-8"?>
<sst xmlns="http://schemas.openxmlformats.org/spreadsheetml/2006/main" count="8393" uniqueCount="1310">
  <si>
    <t>ENTIDAD</t>
  </si>
  <si>
    <t>TIPO DE OFERTA</t>
  </si>
  <si>
    <t>EJECUTOR</t>
  </si>
  <si>
    <t>CANAL DE ACCESO</t>
  </si>
  <si>
    <t>RUBRO PRESUPUESTAL</t>
  </si>
  <si>
    <t>FINANCIA PROYECTOS TERRITORIALES</t>
  </si>
  <si>
    <t>UBICACIÓN</t>
  </si>
  <si>
    <t>NIVEL EDUCATIVO</t>
  </si>
  <si>
    <t>OCUPACIÓN</t>
  </si>
  <si>
    <t>Ingresos mínimos (SMMLV)</t>
  </si>
  <si>
    <t>Ingresos máximos (SMMLV)</t>
  </si>
  <si>
    <t>PUNTAJE SISBEN</t>
  </si>
  <si>
    <t>VÍCTIMAS DEL CONFLICTO</t>
  </si>
  <si>
    <t xml:space="preserve">SI </t>
  </si>
  <si>
    <t>NO</t>
  </si>
  <si>
    <t>SI</t>
  </si>
  <si>
    <t>CARGO</t>
  </si>
  <si>
    <t>Salud y Protección         Social</t>
  </si>
  <si>
    <t>Ministerio de Salud y Protección Social</t>
  </si>
  <si>
    <t>Dirección de Regulación de Beneficios, Costos y Tarifas del Aseguramiento en Salud</t>
  </si>
  <si>
    <t>Otros procedimientos administrativos</t>
  </si>
  <si>
    <t>Consulta Plan de Beneficios en Salud</t>
  </si>
  <si>
    <t>Dar a conocer en línea a la ciudadanía los procesos y resultados del Plan de Beneficios en Salud, Exclusiones, CUPS y cuotas moderadoras y copagos, mediante las herramientas de Participación ciudadana.</t>
  </si>
  <si>
    <t>Consultar los procedimientos y medicamentos a que tienen derecho los residentes en el territorio colombiano, en el Plan de Beneficios en Salud con cargo a la UPC y sus fuentes de financiación.</t>
  </si>
  <si>
    <t>Medicamentos y procedimientos en salud.</t>
  </si>
  <si>
    <t>III. Pacto por la equidad: política social moderna centrada en la familia, eficiente, de calidad y conectada a mercados</t>
  </si>
  <si>
    <t>1. SALUD PARA TODOS CON CALIDAD Y EFICIENCIA</t>
  </si>
  <si>
    <t>Protección social, salud y vida.</t>
  </si>
  <si>
    <t>Número de consultas en la página.</t>
  </si>
  <si>
    <t>Número de consultas</t>
  </si>
  <si>
    <t>N/A</t>
  </si>
  <si>
    <t>Directamente la Entidad</t>
  </si>
  <si>
    <t>Virtual</t>
  </si>
  <si>
    <t xml:space="preserve">Permanente </t>
  </si>
  <si>
    <t>X</t>
  </si>
  <si>
    <t>No aplica</t>
  </si>
  <si>
    <t>https://pospopuli.minsalud.gov.co/PospopuliWeb/paginas/home.aspx</t>
  </si>
  <si>
    <t>Felix Regulo Nates Solano</t>
  </si>
  <si>
    <t>Director de Regulación de Beneficios, Costos y Tarifas del Aseguramiento en Salud</t>
  </si>
  <si>
    <t>fnates@minsalud.gov.co</t>
  </si>
  <si>
    <t>3305000 Ext. 1911</t>
  </si>
  <si>
    <t>Personas</t>
  </si>
  <si>
    <t>Consulta Costos y Tarifas</t>
  </si>
  <si>
    <t>Dar a conocer  las modificaciones o actualizaciones de los Costos y Tarifas del Aseguramiento en Salud (Unidad de Pago por Capitación).
 Elaboración de estudios, análisis o evaluaciones sobre la sostenibilidad del sistema de aseguramiento, en coordinación con la Dirección de Financiamiento y la Oficina de Planeación.
Apoyo en la definición de la Reglamentación sobre prestaciones económicas a que tienen derecho los afiliados al SGSSS.
Definición y reglamentación de todos los criterios suficientes y necesarios que permitan establecer los copagos y cuotas moderadoras.</t>
  </si>
  <si>
    <t>Consultar información referente a Costos y Tarifas del Aseguramiento en Salud específicamente en: Tablas de referencia, informes de suficiencia, histórico de solicitudes de información, ajustes expost, copagos y cuotas moderadoras,  prestaciones económicas  y otros estudios.</t>
  </si>
  <si>
    <t>Tablas de referencia.
Informes de suficiencia.
Histórico de solicitudes de información.
Ajustes expost.
UPC
Incapacidades
Monitoreo AIC
Otros estudios.</t>
  </si>
  <si>
    <t>https://www.minsalud.gov.co/salud/POS/Paginas/unidad-de-pago-por-capitacion-upc.aspx</t>
  </si>
  <si>
    <t xml:space="preserve">Programa </t>
  </si>
  <si>
    <t>Elaboración de estudios, análisis o evaluaciones sobre la sostenibilidad del sistema de aseguramiento, en coordinación con la Dirección de Financiamiento y la Oficina de Planeación.</t>
  </si>
  <si>
    <t>Este punto ya se encuentra inmerso en la consulta de Costos y Tarifas.</t>
  </si>
  <si>
    <t>Apoyo en la definición de la Reglamentación sobre prestaciones económicas a que tienen derecho los afiliados al SGSSS.</t>
  </si>
  <si>
    <t>Definición y reglamentación de todos los criterios suficientes y necesarios que permitan establecer los copagos y cuotas moderadoras.</t>
  </si>
  <si>
    <t>Elaboración de propuestas que permitan la definición, modificación y actualización del Plan de Beneficios.</t>
  </si>
  <si>
    <t>Este punto ya se encuentra inmerso en la consulta del plan de beneficios.</t>
  </si>
  <si>
    <t>Subdirección de Gestión del Talento Humano</t>
  </si>
  <si>
    <t>No</t>
  </si>
  <si>
    <t>Si</t>
  </si>
  <si>
    <t>Dirección de Medicamentos y Tecnologías en Salud</t>
  </si>
  <si>
    <t>SECTOR ADMINISTRATIVO</t>
  </si>
  <si>
    <t>NOMBRE DE USUARIO</t>
  </si>
  <si>
    <t>CORREO ELECTRÓNICO</t>
  </si>
  <si>
    <t>TELÉFONO FIJO</t>
  </si>
  <si>
    <t>TELEFONO MÓVIL</t>
  </si>
  <si>
    <t>Denominación de la oferta</t>
  </si>
  <si>
    <t>Columna1</t>
  </si>
  <si>
    <t>OBJETIVO</t>
  </si>
  <si>
    <t>DESCRIPCIÓN</t>
  </si>
  <si>
    <t>LA OFERTA OPERA POR DEMANDA</t>
  </si>
  <si>
    <t>APLICA CRITERIOS DE SELECCIÓN</t>
  </si>
  <si>
    <t>Si su respuesta es SI, describa brevemente los criterios</t>
  </si>
  <si>
    <t>PACTO DEL PND</t>
  </si>
  <si>
    <t>LINEA DEL PND</t>
  </si>
  <si>
    <t>DERECHOS ASOCIADOS</t>
  </si>
  <si>
    <t>Si la respuesta es Si. Enumere los derechos asociados</t>
  </si>
  <si>
    <t>INDICADOR ASOCIADO</t>
  </si>
  <si>
    <t>UNIDAD DE MEDIDA</t>
  </si>
  <si>
    <t>META PARA 2019</t>
  </si>
  <si>
    <t>TEMPORALIDAD</t>
  </si>
  <si>
    <t>FINANCIACIÓN PGN</t>
  </si>
  <si>
    <t>¿Cuál?</t>
  </si>
  <si>
    <t>RUBRO PRESUPUESTAL2</t>
  </si>
  <si>
    <t>RUBRO PRESUPUESTAL3</t>
  </si>
  <si>
    <t>CÓDIGO BPIN</t>
  </si>
  <si>
    <t>CÓDIGO BPIN2</t>
  </si>
  <si>
    <t>CÓDIGO BPIN3</t>
  </si>
  <si>
    <t>RECURSOS PREVISTOS 2019</t>
  </si>
  <si>
    <t>VIGENCIA DE LA OFERTA.FECHA INICIO</t>
  </si>
  <si>
    <t>VIGENCIA DE LA OFERTA.FECHA FINAL</t>
  </si>
  <si>
    <t>SE REQUIERE COFINANCIACIÓN</t>
  </si>
  <si>
    <t>VÍNCULO WEB DE LA OFERTA</t>
  </si>
  <si>
    <t>NOMBRE</t>
  </si>
  <si>
    <t>CARGO2</t>
  </si>
  <si>
    <t>CORREO ELECTRÓNICO3</t>
  </si>
  <si>
    <t>TELÉFONO FIJO4</t>
  </si>
  <si>
    <t>TELÉFONO MÓVIL</t>
  </si>
  <si>
    <t>POBLACIÓN OBJETIVO</t>
  </si>
  <si>
    <t>SEXO</t>
  </si>
  <si>
    <t>EDAD MÍNIMA (AÑOS)</t>
  </si>
  <si>
    <t>EDAD MÁXIMA (AÑOS)</t>
  </si>
  <si>
    <t>GRUPO ÉTNICO</t>
  </si>
  <si>
    <t>CONDICIÓN DE DISCAPACIDAD</t>
  </si>
  <si>
    <t>REINTEGRADOS / REINCORPORADOS DE GRUPOS ARMADOS</t>
  </si>
  <si>
    <t>HOGARES</t>
  </si>
  <si>
    <t>CABEZAS DE HOGAR</t>
  </si>
  <si>
    <t>HABITANTES DE CALLE</t>
  </si>
  <si>
    <t>MIGRANTES</t>
  </si>
  <si>
    <t>POBLACIÓN PRIVADA DE LA LIBERTAD</t>
  </si>
  <si>
    <t>POBLACIÓN LGBTI</t>
  </si>
  <si>
    <t>GESTANTES Y LACTANTES</t>
  </si>
  <si>
    <t>ENTIDAD TERRITORIAL</t>
  </si>
  <si>
    <t>OTROS</t>
  </si>
  <si>
    <t>ADJUNTOS</t>
  </si>
  <si>
    <t>Salud y Protección Social</t>
  </si>
  <si>
    <t xml:space="preserve">Ministerio de Salud y  Protección Social </t>
  </si>
  <si>
    <t>Salud para todos con calidad y eficiencia, sostenible por todos</t>
  </si>
  <si>
    <t>Otros</t>
  </si>
  <si>
    <t xml:space="preserve">Presencial </t>
  </si>
  <si>
    <t xml:space="preserve">Presencial, Virtual y telefonico </t>
  </si>
  <si>
    <t>Ahorro en el gasto por recobros como consecuencia de acciones de política farmacéutica</t>
  </si>
  <si>
    <t>Miles de millones de pesos</t>
  </si>
  <si>
    <t>Presencial</t>
  </si>
  <si>
    <t>Permanente</t>
  </si>
  <si>
    <t>Entidad Territorial</t>
  </si>
  <si>
    <t>Subdirección Administrativa</t>
  </si>
  <si>
    <t>No Aplica</t>
  </si>
  <si>
    <t>VII. Pacto por la transformación digital de Colombia: Gobierno, empresas y hogares conectados con la Era del Conocimiento</t>
  </si>
  <si>
    <t>Certificaciones generadas</t>
  </si>
  <si>
    <t>Número</t>
  </si>
  <si>
    <t>Todos</t>
  </si>
  <si>
    <t>Número de Entidades del sector operando en el CESC</t>
  </si>
  <si>
    <t>Oficina de Calidad</t>
  </si>
  <si>
    <t>Asistencia técnica</t>
  </si>
  <si>
    <t>Asistencia técnica dirigida a Entidades Territoriales de Salud  en  temas de: Gestión de la información para la calidad, mejoramiento continuo hacia niveles superiores de calidad, mejoramiento de la experiencia de las personas en el sistema de salud.</t>
  </si>
  <si>
    <t>Implementar modelo de asistencia técnica con herramientas e instrumentos para el fortalecimiento de la gestión de los agentes del sistema y el mejoramiento de la calidad de la atención en salud.</t>
  </si>
  <si>
    <t>Prestar un servicio de asistencia técnica en temas de: Gestión de la información para la calidad, mejoramiento continuo hacia niveles superiores de calidad, mejoramiento de la experiencia de las personas en el sistema de salud.</t>
  </si>
  <si>
    <t>XXVI.  NO APLICA</t>
  </si>
  <si>
    <t xml:space="preserve">NO </t>
  </si>
  <si>
    <t>N.A.</t>
  </si>
  <si>
    <t>NA</t>
  </si>
  <si>
    <t>Periódico</t>
  </si>
  <si>
    <t>PROYECTO DE INVERSIÓN</t>
  </si>
  <si>
    <t>1901-0300-35</t>
  </si>
  <si>
    <t>OLGA LUCIA GIRALDO VELEZ</t>
  </si>
  <si>
    <t xml:space="preserve">JEFE OFICINA DE CALIDAD </t>
  </si>
  <si>
    <t>ogiraldo@minsalud.gov.co</t>
  </si>
  <si>
    <t>3305000 ext. 2180</t>
  </si>
  <si>
    <t>Proyecto Específico</t>
  </si>
  <si>
    <t xml:space="preserve">Observatorio nacional de Calidad  de la Atención en Salud.  </t>
  </si>
  <si>
    <t xml:space="preserve">Disponer información que da cuenta de la calidad de la atencion en salud que reciben los colombianos </t>
  </si>
  <si>
    <t>Indicadores de Calidad, Documentos tecnicos sobre calidad de la atención en salud, Boletines Link.</t>
  </si>
  <si>
    <t>Elegir libremente el asegurador, el médico y en general los profesionales de la salud, como tambien a las instituciones de salud que le presten la atención requerida dentro de la oferta disponible.</t>
  </si>
  <si>
    <t xml:space="preserve">Link: http://oncalidadsalud.minsalud.gov.co </t>
  </si>
  <si>
    <t>Portal de Guías de Práctica Clínica</t>
  </si>
  <si>
    <t>Disponer la información de las Guías de practica clinica con la mejor evidencia cientifica disponible</t>
  </si>
  <si>
    <t>guias de practica clinica basadas en la evidencia</t>
  </si>
  <si>
    <t>brindar elementos para que los profesionales de  la salud en el marco de su autonomía profesional y la utoregulación tomen descisiones soportadas en la mejor evidencia cientifica disponible y acordes al contexto del pais</t>
  </si>
  <si>
    <t xml:space="preserve">
Recibir durante todo el proceso de la enfermedad, la mejor asistencia médica disponible, respetando los deseos del paciente</t>
  </si>
  <si>
    <t xml:space="preserve">http://gpc.minsalud.gov.co </t>
  </si>
  <si>
    <t xml:space="preserve">Gestión Normativa
Directrices operativas </t>
  </si>
  <si>
    <t>NO APLICA</t>
  </si>
  <si>
    <t>Encuestas nacionales</t>
  </si>
  <si>
    <t>Ambos (directamente la entidad y tercerización)</t>
  </si>
  <si>
    <t>Asistencias técnicas realizadas</t>
  </si>
  <si>
    <t>Dirección de Epidemiología y Demografía</t>
  </si>
  <si>
    <t>Gobernanza e institucionalidad
moderna para el transporte y la logística</t>
  </si>
  <si>
    <t xml:space="preserve">N/A </t>
  </si>
  <si>
    <t>III. Pacto por la equidad: política social
moderna centrada en la familia, eficiente, de
calidad y conectada a mercados</t>
  </si>
  <si>
    <t>Inspección, vigilancia y control para mitigar la informalidad</t>
  </si>
  <si>
    <t xml:space="preserve">Salud para todos con calidad y eficiencia,  sostenible por todos </t>
  </si>
  <si>
    <t>Consultas realizadas</t>
  </si>
  <si>
    <t>Oficina de Promoción Social</t>
  </si>
  <si>
    <t>Orientación y seguimiento a la conformación y funcionamiento de los comités territoriales de discapacidad.</t>
  </si>
  <si>
    <t>Esto ya no es competencia de este Ministerro, dado que la rectoria del Sistema Nacional de Discapacidad  pasó a ser ompetencia del Minsterio del Itnerior. Se sugiere eliminar</t>
  </si>
  <si>
    <t>La oferta mencionada ya no está vigente</t>
  </si>
  <si>
    <t>Oscar Javier Siza Mreno</t>
  </si>
  <si>
    <t xml:space="preserve">Jefe Oficina de Promoción Social </t>
  </si>
  <si>
    <t>osiza@Minsalud.gov.co</t>
  </si>
  <si>
    <t>3305000 Ext. 1101</t>
  </si>
  <si>
    <t>TODOS - 18 AÑOS</t>
  </si>
  <si>
    <t>Ninguno</t>
  </si>
  <si>
    <t>Coordinación y asesoría a los demás sectores en el nivel nacional y territorial para la formulación, implementación, seguimiento y evaluación de las políticas públicas sobre Discapacidad, Envejecimiento y Vejez, Familia y Habitantes de Calle.</t>
  </si>
  <si>
    <t>Socialización de los lineamientos de prevención de la habitanza en calle y atención integral a la población habitante de la calle.</t>
  </si>
  <si>
    <t>En cumplimiento de la ley 1641 el MSPS formuló la Política Pública Social para habitantes de la calle y de su componente de atención integral en salud. Los actos administrativos para la adopción de los lineamientos se encuentran en proceso de expedición y deben ser socializados pra agarantizar su implementación en los territorios.</t>
  </si>
  <si>
    <t xml:space="preserve">Los territorios que tienen fenómeno de habitanza en calle o riesgo de que se presente el fenómeno solicitan asistencia al ministerio:  </t>
  </si>
  <si>
    <t>protección de la familia; protección de la mujer; protección de los niños; dignidad humana; Protección de la tercera edad;  protección de los adolescentes; Protección de los Pueblos Indígenas, Afrocolombianos y ROM; Salud.</t>
  </si>
  <si>
    <t>Teritorios</t>
  </si>
  <si>
    <t>Orientación sobre la ruta para acceso al derecho a la salud a población en situación de desplazamiento.</t>
  </si>
  <si>
    <t>La oferta mencionada ya no se encuentra vigente, corresponde a proyecto de inversión que finalizó en 2018</t>
  </si>
  <si>
    <t>Consulta, concertación y priorización del diseño de modelos de salud propios de los grupos étnicos y en la concertación del plan de salud pública con los mismos.</t>
  </si>
  <si>
    <t>Participa en el diseño de modelos de salud propios de los grupos étnicos y en concertación del plan de salud pública con los mismos.</t>
  </si>
  <si>
    <t>Gestionar la definición de lineamientos que orienten la formulación, implementación, seguimiento y evaluación de políticas, planes en el marco del los Sistemas Indigena de Salud Propia</t>
  </si>
  <si>
    <t xml:space="preserve"> </t>
  </si>
  <si>
    <t xml:space="preserve">Pacto por la equidad de oportunidades para grupos indígenas, afros, negros, palenqueros,, raizales y Rrom </t>
  </si>
  <si>
    <t xml:space="preserve"> Instrumentos y mecanismos de caracterización y focalización de la población étnicas para diseñar políticas</t>
  </si>
  <si>
    <t>Derecho a la salud; derecho a la libre determinación de los pueblos</t>
  </si>
  <si>
    <t>Directamente de la entidad</t>
  </si>
  <si>
    <t>Presencial, telefónico, virtual</t>
  </si>
  <si>
    <t>Implantación de proyectos para población en condiciones especiales a nivel nacional - atención a la población desplazada -apd</t>
  </si>
  <si>
    <t>Formación, fortalecimiento y promoción de la política nacional y de las estrategias y mecanismos territoriales para la implementación nacional y local de atención psicosocial de población víctima de la violencia, a riesgo o en situación de desplazamiento forzado. </t>
  </si>
  <si>
    <t>Implantación De Proyectos Para Población En Condiciones Especiales(Salud Mental, Discapacitados Y Desplazados), Nacional. </t>
  </si>
  <si>
    <t>Apoyar la ejecución de proyectos y de estrategias nacionales y territoriales de atención integral a la población con discapacidad de conformidad con los lineamientos técnicos elaborados por el ministerio de salud y protección social anualmente, con énfasis en el fortalecimiento de bancos de ayudas técnicas, asistencia técnica e implementación de proyectos territoriales de discapacidad, concurrir al desarrollo de proyectos de servicios y estrategias de rehabilitación y suministro de ayudas técnicas dirigidos a la población en condiciones de discapacidad, con enfoque diferencial (ciclo de vida, situación socioeconómica, grupos étnicos, sexo- análisis de género). </t>
  </si>
  <si>
    <t xml:space="preserve">Salud y Protección Social </t>
  </si>
  <si>
    <t xml:space="preserve">RLCPD- Registro para la Localización y Caracterización de Personas con Discapacidad </t>
  </si>
  <si>
    <t>El RLCPD es una herramienta que permite recoger vía web información sobre dónde están y cómo son las personas con algún tipo de discapacidad residentes en Colombia.  Esta base de datos única también permite la actualización de los datos por ejemplo en casos de cambio de domicilio o variación del estado de salud.</t>
  </si>
  <si>
    <t>Sistema de información que permite recolectar datos para conocer la situación de las personas con discapacidad, sus características básicas, condiciones socio económicas y el medio en que viven. Lo anterior con el fin de facilitar la toma de decisiones y la orientación de políticas, programas y proyectos en favor de esta población, desde el nivel Municipal, departamental y nacional.
El registro es voluntario y No tiene costo para la persona con discapacidad, ni para sus familiares.</t>
  </si>
  <si>
    <t>Personas con discaspacidad que se autorrecnozcan como tal
Contar con documento de identiifcación válido</t>
  </si>
  <si>
    <t>Pacto por la inclusión de todas las personas con discapacidad</t>
  </si>
  <si>
    <t>Participación ciudadana</t>
  </si>
  <si>
    <t xml:space="preserve">Protección de los disminuidos físicos,
sensoriales y psíquicos
</t>
  </si>
  <si>
    <t>Personas registradas</t>
  </si>
  <si>
    <t>2567707</t>
  </si>
  <si>
    <t>Entidad</t>
  </si>
  <si>
    <t>Recursos entidades territoriales</t>
  </si>
  <si>
    <t>https://www.minsalud.gov.co/proteccionsocial/promocion-social/Discapacidad/Paginas/registro-localizacion.aspx</t>
  </si>
  <si>
    <t>Servicios Comunitarios de Rehabilitación</t>
  </si>
  <si>
    <t xml:space="preserve">Posicionar la prestación de servicios de rehabilitación en los niveles básicos de atención en salud, enlazando acciones en el entorno comunitario para la atención integral, en el marco de la Atención Primaria en Salud. 
</t>
  </si>
  <si>
    <t>Corresponden a los servicios  de  salud, brindados por los prestadores primarios del Nivel I  de atención orientados a: 1.) brindar atención en el marco de la ruta de promoción y mantenimiento por curso de vida; 2.) realizar acciones  multidisciplinarias de atención médica y  terapéutica de rehabilitación funcional de baja complejidad; 3.) articular y coordinar acciones con las estrategias de Atención Primaria en Salud y Rehabilitación Basada en la Comunidad, que incluyen aquellas con miras a la Rehabilitación Integral cuyo fin es la Inclusión Social.</t>
  </si>
  <si>
    <t>Encontrarse afiliado al Sistema de Seguridad Social en Salud a través de un asegurador en el regímen Contributivo o Subsidiado. Para la población pobre no asegurada, estará a cargo de la Secretaría Municipal de Salud</t>
  </si>
  <si>
    <t>Protección de los disminuidos físicos,
sensoriales y psíquicos
Salud
Educación
Trabajo
Participación</t>
  </si>
  <si>
    <t>Servicios instalados</t>
  </si>
  <si>
    <t>15</t>
  </si>
  <si>
    <t>Cooperación internacional</t>
  </si>
  <si>
    <t>Asistencia técnica en gestión de discapacdad</t>
  </si>
  <si>
    <t xml:space="preserve">Brindar asistencia técnica a las entidades territoriales para fortalecer las competencias de los agentes del SGSSS frente a la gestión en discapacidad en sus diferentes énfasis y la ruta operativa y administrativa del registro y certificación de discapacidad. </t>
  </si>
  <si>
    <t xml:space="preserve">Reuniones presenciales o virtuales en las que a través de presentaciones magistrales, resolución de preguntas, modelamiento de acciones y envío de materiales de consulta se abordan diferentes temáticas relacionadas con la gestión territorial en discapcidad, entre ellas Rehabilitación Basada en Comunidad -RBC-, RLCPD, fortalecimento a los actores del SGSSS, </t>
  </si>
  <si>
    <t>Protección de los disminuidos físicos,
sensoriales y psíquicos
Salud</t>
  </si>
  <si>
    <t>38</t>
  </si>
  <si>
    <t>Presencial
Virtual
Telefónico</t>
  </si>
  <si>
    <t>1901-300-23</t>
  </si>
  <si>
    <t>2018011000059</t>
  </si>
  <si>
    <t>Entidad Nacional</t>
  </si>
  <si>
    <t>Desarrollar y efectuar seguimiento del plan de asistencia técnica de acuerdo a los lineamientos nacionales de implementación del PAPSIVI</t>
  </si>
  <si>
    <t>Mejorar la capacidad de los actores del sector salud para la implementación de las medidas de asistencia y rehabilitación para las víctimas de conflicto armado</t>
  </si>
  <si>
    <t xml:space="preserve"> Servicio de asistencia técnica institucional</t>
  </si>
  <si>
    <t>XI. Pacto por la Construcción de Paz: Cultura de la legalidad, convivencia, estabilización y víctimas</t>
  </si>
  <si>
    <t>Literal D. Reparación: Colombia atiende y repara a las victimas Obejtivo 2 Estrategia 6 Rehabilitación.</t>
  </si>
  <si>
    <t>PAZ</t>
  </si>
  <si>
    <t>Entidades territoriales con asistencia técnica</t>
  </si>
  <si>
    <t>C-1901-0300-24</t>
  </si>
  <si>
    <t>2018011000061</t>
  </si>
  <si>
    <t>Apoyar la atención psicosocial en el marco del plan de acción para rehabilitación a colectivos étnicos</t>
  </si>
  <si>
    <t>Fortalecer la capacidad territorial en la implementación del Programa de Atención Psicosocial y Salud
Integral a Víctimas del conflicto armado -PAPSIVI.</t>
  </si>
  <si>
    <t>Implementación PAPSIVI - Programa de Atención Psicosocial y Salud Integral a Victimas.</t>
  </si>
  <si>
    <t xml:space="preserve">Numero de Personas Atendidas </t>
  </si>
  <si>
    <t>Tercerización</t>
  </si>
  <si>
    <t>Apoyar la atención psicosocial como medida de rehabilitación a víctimas del conflicto armado</t>
  </si>
  <si>
    <t>Asistencia técnica a las entidades territoriales y otros sectores para la gestión de la promoción social de la población, con enfoque diferencial.</t>
  </si>
  <si>
    <t xml:space="preserve">Brindar elementos técnicos para la transversalización de los enfoques diferencial, de género e interseccional (discriminaciones múltiples por género, vejez y habitanza de calle, entre otras), a las direcciones territoriales de salud  y sectores involucrados con la promoción social de personas, familias y comunidades. </t>
  </si>
  <si>
    <t>Desarrollo de las actividades establecidas en el procedimiento DESP02 Fortalecimiento capacidades técnicas de los actores del SGSSS.</t>
  </si>
  <si>
    <t>.- Fortalecimiento de capacidades institucionales para transversalizaciopn del enfoque de genero
.- Dignidad y felicidad para todos los adultos mayores</t>
  </si>
  <si>
    <t>.-  dignidad humana
.-  protección de la familia
.- protección de la mujer
.-  Protección de la tercera edad</t>
  </si>
  <si>
    <t xml:space="preserve">Número </t>
  </si>
  <si>
    <t xml:space="preserve">Seguimiento a la implementación de las medidas de atención a mujeres víctimas de violencia (Art 19 L-1257/08) y a los recursos asignados para su financiación. </t>
  </si>
  <si>
    <t xml:space="preserve">Relizar acompañamiento a las entidades territoriales responsables de la implementación de las medida de atención a mujeres víctimas de violencia, sus hijos e hijas; de acuerdo a lo establecido en el artículo 19 de la L-1257/08 y actos administrativos reglamentarios; así como, el seguimiento a los recursos destinados a su financiaición. </t>
  </si>
  <si>
    <t xml:space="preserve">Teniendo en cuenta lo contenido en el Artículo 19. Medidas de Atención, de la Ley 1257 de 2008, así como lo ordenado en el literal i) del acápite de gastos del artículo 67 de la Ley 1753 de 2015, el MSPS reglamentó la implementación de las medidas de atención a mujeres víctimas de violencia, sus hijas e hijos; para ser implementadas bajo la responsabilidad de las Entidades Territoriales, y destina recursos para su financiación. Para lo anterior, ha establecido actos administrativos y lineamientos técnicos. </t>
  </si>
  <si>
    <t>XIV. Pacto de equidad para las mujeres</t>
  </si>
  <si>
    <t xml:space="preserve">A. Fortalecimiento de la institucionalidad de género para las mujeres en Colombia
F. Derecho de las mujres a una vida libre de violencias </t>
  </si>
  <si>
    <t>Ptotección de la mujer
Dignidad humana</t>
  </si>
  <si>
    <t xml:space="preserve">F
18 años </t>
  </si>
  <si>
    <t>F
80 años</t>
  </si>
  <si>
    <t xml:space="preserve">Asistencia técnica a las entidades territoriales de salud, para la gestión del proceso de transversalización del enfoque de género al interior de la entidad, políticas, planes y proyectos. </t>
  </si>
  <si>
    <t xml:space="preserve">Brindar elementos técnicos para la implementación del proceso de transveralización del enfoque de género al interior de la entidades territoriales de salud, políticas, planes y proyectos. </t>
  </si>
  <si>
    <t xml:space="preserve">Transveralizar el enfoque de género al interior de las institucionesque integran el SGSSS, así como en sus políticas, planes, proyectos, sistemas y análisis de información y presupuestos, se constituye en un avande significativo para el logro de equidad en la garantia del acceso en salud para hombres y mujeres, así como de los sectores con orientaciones sexuales e identidad de género no hegemónicas. </t>
  </si>
  <si>
    <t>Trámite</t>
  </si>
  <si>
    <t xml:space="preserve">Brindar Lineamientos para la creación o ajuste de Programas de Fortalecimiento familiar en el territorio </t>
  </si>
  <si>
    <t xml:space="preserve">Generar elementos técnicos a las entidades territoriales para facilitar el reconocimiento, promoción y fortalecimiento de las capacidades de las familias como sujetos colectivos de derechos y protagonistas del desarrollo social. 
 </t>
  </si>
  <si>
    <t>Constitución Política de 1991
Ley 1361 de 2009, Ley 82 de 1993,Ley 1098 de 2006   
Ley 1251 de 2008 
Ley 1257 de 2008
Resoluciones 489 de 2015 y 3280 de 2018 del MSPS
Asamblea General de las Naciones Unidas</t>
  </si>
  <si>
    <t>I. Pacto por la legalidad: Política social moderna centrada en la familia, eficiente, de calidad y concetada a mercados</t>
  </si>
  <si>
    <t>Sección iii del Pacto por la equidad: estructura la política social moderna centrada en la familia, eficiente, de calidad y conectada a mercados</t>
  </si>
  <si>
    <t xml:space="preserve">Protección, apoyo y fortalecimiento a las familias, desarrollo de programas y estrategias para la inclusión social, ofreceta de servicios de promoción, prevención, acompañamiento, asistencia y asesoría a las familias, disponibilidad presupuestal. </t>
  </si>
  <si>
    <t>Los territorios reconocen, protegen, promueven la convivencia democrática y la gobernanza en las familias.</t>
  </si>
  <si>
    <t>* Seguimiento y evaluación al cumplimiento de los objetivos de la política Pública Nacional de Apoyo y Fortalecimiento Familiar 
* Identificación y análisis de las realidades de las familias en contexto
* Gestión de la política de familia basada en la evidencia.
* Desarrollo de capacidades institucionales para la gestión de la política</t>
  </si>
  <si>
    <t xml:space="preserve">A 31 de diciembre de 2022 el 50 %  de los territorias (36) hayan implementado la Politica a través de programas y proyectos dirigidos a las familias </t>
  </si>
  <si>
    <t>510.124 PND Miles de millones de pesos de 2018</t>
  </si>
  <si>
    <t>Pregrado</t>
  </si>
  <si>
    <t>Las Secretarias de Salud y los Colegios Profesionales</t>
  </si>
  <si>
    <t>ICETEX
Ministerio de Salud y Protección Social</t>
  </si>
  <si>
    <t>Estado simple: Menos trámites, regulación clara y más competencia</t>
  </si>
  <si>
    <t>Actos administrativos de autorizaciones expedidos</t>
  </si>
  <si>
    <t>Entes terriotoriales de salud que recibieron asistencia técnica</t>
  </si>
  <si>
    <t>Entidades territoriales</t>
  </si>
  <si>
    <t>Dirección de Financiamiento Sectorial</t>
  </si>
  <si>
    <t>Número de accesos a la aplicación</t>
  </si>
  <si>
    <t>Dirección de Prestación de Servicios y Atención Primaria</t>
  </si>
  <si>
    <t>Virtual y presencial</t>
  </si>
  <si>
    <t>asistencias efectuadas/ actividades solicitadas</t>
  </si>
  <si>
    <t>Dirección de Desarrollo del Talento Humano en Salud</t>
  </si>
  <si>
    <t>Grupo de Cooperación y Relaciones Internacionales</t>
  </si>
  <si>
    <t>Dirección Jurídica</t>
  </si>
  <si>
    <t>Grupo de Comunicaciones</t>
  </si>
  <si>
    <t>Oficina de Gestión Territorial, Emergencias y Desastres</t>
  </si>
  <si>
    <t>Oficina de Control Interno</t>
  </si>
  <si>
    <t>Oficina Asesora de Planeación y Estudios Sectoriales</t>
  </si>
  <si>
    <t>Dirección de Promoción y Prevención</t>
  </si>
  <si>
    <t>Grupo Soporte Informático</t>
  </si>
  <si>
    <t>Grupo Atención al Ciudadano</t>
  </si>
  <si>
    <t>Grupo Administración de Bienes y Recursos Físicos</t>
  </si>
  <si>
    <t>Subdirección de Prestación de Servicios</t>
  </si>
  <si>
    <t>Subdirección de Beneficios en Aseguramiento</t>
  </si>
  <si>
    <t>Grupo Gestión y Fomento de la Participación Social en Salud</t>
  </si>
  <si>
    <t>Subdirección de Costos y Tarifas del Aseguramiento en Salud</t>
  </si>
  <si>
    <t>Subdirección de Operación del Aseguramiento en Salud</t>
  </si>
  <si>
    <t>Grupo Gestión Contractual</t>
  </si>
  <si>
    <t>Grupo Administración Documental</t>
  </si>
  <si>
    <t>Grupo Desarrollo Organizacional</t>
  </si>
  <si>
    <t>Subdirección de Asuntos Normativos</t>
  </si>
  <si>
    <t>Grupo Acciones Constitucionales</t>
  </si>
  <si>
    <t>Grupo Asuntos Reglamentarios</t>
  </si>
  <si>
    <t>Grupo Consultas</t>
  </si>
  <si>
    <t>Grupo Defensa Legal</t>
  </si>
  <si>
    <t>Grupo Seguimiento de Patrimonios Autónomos</t>
  </si>
  <si>
    <t>Grupo de Entidades Liquidadas</t>
  </si>
  <si>
    <t>Grupo Cobro Coactivo</t>
  </si>
  <si>
    <t>Despacho del Ministro</t>
  </si>
  <si>
    <t>-</t>
  </si>
  <si>
    <t>Grupo de Asistencia y Reparación a Víctimas del Conflicto Armado</t>
  </si>
  <si>
    <t>Grupo Asuntos Étnicos</t>
  </si>
  <si>
    <t>Grupo Gestión en Discapacidad</t>
  </si>
  <si>
    <t>Grupo Gestión Integral en Promoción Social</t>
  </si>
  <si>
    <t>Oficina de Tecnología de la Información y la Comunicación</t>
  </si>
  <si>
    <t>Grupo Planeación</t>
  </si>
  <si>
    <t>Grupo Estudios Sectoriales y Evaluación de Política Pública</t>
  </si>
  <si>
    <t>Grupo Apoyo a la Gestión Territorial en Salud</t>
  </si>
  <si>
    <t>Grupo Gestión del Riesgo de Desastres en Salud</t>
  </si>
  <si>
    <t>Viceministerio de Salud Pública y Prestación de Servicios</t>
  </si>
  <si>
    <t>Grupo Planeación de la Salud Pública</t>
  </si>
  <si>
    <t>Grupo Gestión del Conocimiento y Fuentes de la Información</t>
  </si>
  <si>
    <t>Grupo Vigilancia en Salud Pública</t>
  </si>
  <si>
    <t>UAE Fondo Nacional de Estupefacientes</t>
  </si>
  <si>
    <t>Grupo Radiaciones Ionizantes</t>
  </si>
  <si>
    <t>Grupo Ejercicio y Desempeño del Talento Humano en Salud</t>
  </si>
  <si>
    <t>Grupo Formación del Talento Humano en Salud</t>
  </si>
  <si>
    <t>Grupo Gestión del Conocimiento y la Información en Talento Humano en Salud</t>
  </si>
  <si>
    <t>Subdirección de Infraestructura en Salud</t>
  </si>
  <si>
    <t>Subdirección de Enfermedades Transmisibles</t>
  </si>
  <si>
    <t>Grupo Gestión Integrada de Enfermedades Emergentes, Reemergentes y Desatendidas</t>
  </si>
  <si>
    <t>Grupo Gestión Integrada de Enfermedades Endemoepidémicas</t>
  </si>
  <si>
    <t>Grupo Gestión Integrada de Enfermedades Inmunoprevenibles</t>
  </si>
  <si>
    <t>Nivel 1</t>
  </si>
  <si>
    <t>Nivel 2</t>
  </si>
  <si>
    <t>Nivel 3</t>
  </si>
  <si>
    <t>Nivel 4</t>
  </si>
  <si>
    <t>Subdirección de Enfermedades No Transmisibles</t>
  </si>
  <si>
    <t>Grupo Gestión Integrada de la Salud Cardiovascular, Bucal, del Cáncer y otras Condiciones Crónicas</t>
  </si>
  <si>
    <t>Grupo Estilos, Modos y Condiciones de Vida Saludable</t>
  </si>
  <si>
    <t>Grupo Gestión Integrada para la Salud Mental</t>
  </si>
  <si>
    <t>Subdirección de Salud Ambiental</t>
  </si>
  <si>
    <t>Grupo Desarrollo y Salud</t>
  </si>
  <si>
    <t>Grupo Entorno Saludable</t>
  </si>
  <si>
    <t>Grupo Territorios Saludables</t>
  </si>
  <si>
    <t>Subdirección de Salud Nutricional, Alimentos y Bebidas</t>
  </si>
  <si>
    <t>Grupo Alimentación y Nutrición</t>
  </si>
  <si>
    <t>Grupo Calidad e Inocuidad de Alimentos</t>
  </si>
  <si>
    <t>Grupo Convivencia Social y Ciudadanía</t>
  </si>
  <si>
    <t>Grupo Curso de Vida</t>
  </si>
  <si>
    <t>Grupo Gestión para la Promoción y la Prevención</t>
  </si>
  <si>
    <t>Grupo Sexualidad y Derechos Sexuales y Reproductivos</t>
  </si>
  <si>
    <t>Viceministerio de Protección Social</t>
  </si>
  <si>
    <t>Dirección de Regulación de la Operación del Aseguramiento en Salud, Riesgos Laborales y Pensiones</t>
  </si>
  <si>
    <t>Subdirección de Riesgos Laborales</t>
  </si>
  <si>
    <t>Subdirección de Pensiones y otras Prestaciones</t>
  </si>
  <si>
    <t>Grupo Análisis y Seguimiento de Recursos del Sistema General de Seguridad Social en Salud</t>
  </si>
  <si>
    <t>Grupo Sostenibilidad Financiera y Flujo de Recursos del Sistema General de Seguridad Social en Salud</t>
  </si>
  <si>
    <t>Secretaría General</t>
  </si>
  <si>
    <t>Subdirección de Gestión de Operaciones</t>
  </si>
  <si>
    <t>Grupo Administrativo de Insumos y Operaciones</t>
  </si>
  <si>
    <t>Grupo Archivo</t>
  </si>
  <si>
    <t>Grupo Administración Servicio de Apoyo Logístico</t>
  </si>
  <si>
    <t>Grupo Ejecución y Liquidación Contractual</t>
  </si>
  <si>
    <t>Subdirección Financiera</t>
  </si>
  <si>
    <t>Grupo Contabilidad</t>
  </si>
  <si>
    <t>Grupo Presupuesto</t>
  </si>
  <si>
    <t>Grupo Tesorería</t>
  </si>
  <si>
    <t>Grupo Comisiones, Desplazamientos y Viáticos</t>
  </si>
  <si>
    <t>Grupo Certificaciones para Trámites Pensionales</t>
  </si>
  <si>
    <t>Grupo Nómina</t>
  </si>
  <si>
    <t>Oficina de Control Interno
Disciplinario</t>
  </si>
  <si>
    <t>Remitio?</t>
  </si>
  <si>
    <t>S</t>
  </si>
  <si>
    <t>Población General</t>
  </si>
  <si>
    <t>Entidades Territoriales y EAPB</t>
  </si>
  <si>
    <t>Industrria/ Academia</t>
  </si>
  <si>
    <t>Protección de los recursos naturales para un desarrollo sostenible</t>
  </si>
  <si>
    <t>Dignidad humana, protección de la familia, protección de la mujer y protección de la tercera edad</t>
  </si>
  <si>
    <t>Protección de la mujer y dignidad humana</t>
  </si>
  <si>
    <t xml:space="preserve">Protección a la familia, protección de los disminuidos físicos, protección de la mujer, protección de los niños, Protección de la tercera edad, Protección de los adolescentes, sensoriales y psíquicos, protección especial para todo niño menor de un año y protección de los Pueblos Indígenas, Afrocolombianos y ROM.  </t>
  </si>
  <si>
    <t xml:space="preserve">Fortalecimiento de la institucionalidad de género para las mujeres en Colombia
Derecho de las mujeres a una vida libre de violencias </t>
  </si>
  <si>
    <t>II. Pacto por el emprendimiento, la formalización y la productividad: una economía dinámica, incluyente y sostenible que potencie todos nuestros talentos.</t>
  </si>
  <si>
    <t>Sectores comprometidos con la sostenibilidad y la mitigación del cambio climático.</t>
  </si>
  <si>
    <t>IV. Pacto por la sostenibilidad: producir conservando y conservar produciendo</t>
  </si>
  <si>
    <t>Reparación: Colombia atiende y repara a las victimas Obejtivo 2 Estrategia 6 Rehabilitación.</t>
  </si>
  <si>
    <t>Fortalecimiento de capacidades institucionales para transversalización del enfoque de genero, dignidad y felicidad para todos los adultos mayores</t>
  </si>
  <si>
    <t xml:space="preserve">XII. Pacto por la equidad de oportunidades para grupos indígenas, afros, negros, palenqueros, raizales y Rrom. </t>
  </si>
  <si>
    <t>XIII. Pacto por la inclusión de todas las personas con discapacidad</t>
  </si>
  <si>
    <t>Recibir durante todo el proceso de la enfermedad, la mejor asistencia médica disponible, respetando los deseos del paciente</t>
  </si>
  <si>
    <t>Derecho por la libertad, la justicia y la paz</t>
  </si>
  <si>
    <t>Derecho a la protección de los disminuidos físicos, sensoriales y psíquicos.</t>
  </si>
  <si>
    <t>Toda persona tiene derecho a un nivel de vida adecuado</t>
  </si>
  <si>
    <t>Todas las personas somos iguales sea cual sea nuestro origen, etnia, color, sexo, idioma, religión, opinión política o cualquier otra condición.</t>
  </si>
  <si>
    <t>Protección de los adolescentes, sensoriales y psíquicos, protección especial para todo niño menor de un año</t>
  </si>
  <si>
    <t>Toda persona tiene derecho a un nivel de vida adecuado.</t>
  </si>
  <si>
    <t>III. Pacto por la equidad: política social moderna centrada en la familia, eficiente, de calidad y conectada a mercados.</t>
  </si>
  <si>
    <t>Salud para todos con calidad y eficiencia,  sostenible por todos.</t>
  </si>
  <si>
    <t>Salud para todos con calidad y eficiencia,  sostenible por todos</t>
  </si>
  <si>
    <t>Participación ciudadana.</t>
  </si>
  <si>
    <t>XIII. Pacto por la inclusión de todas las personas con discapacidad.</t>
  </si>
  <si>
    <t>Digitalización y automatización masiva de trámites</t>
  </si>
  <si>
    <t xml:space="preserve">VI. Pacto por el transporte y la logística para la competitividad y la integración regional 
</t>
  </si>
  <si>
    <t xml:space="preserve">Derecho a la protección de los disminuidos físicos, sensoriales y psíquicos.
</t>
  </si>
  <si>
    <t>Derecho a la Salud y Saneamiento Ambiental.</t>
  </si>
  <si>
    <t>Derecho a la presentación de peticiones respetuosas a las autoridades</t>
  </si>
  <si>
    <t>Derecho a la Protección social, salud y vida.</t>
  </si>
  <si>
    <t>DEPENDENCIA Y/O OFICINA</t>
  </si>
  <si>
    <t>MEJORA CONTINUA</t>
  </si>
  <si>
    <t>Código</t>
  </si>
  <si>
    <t>Versión</t>
  </si>
  <si>
    <t>PROCESO</t>
  </si>
  <si>
    <t>PRODUCTO Y/O SERVICIO</t>
  </si>
  <si>
    <t xml:space="preserve">Prevención </t>
  </si>
  <si>
    <t>Protección</t>
  </si>
  <si>
    <t>Prevención/Protección</t>
  </si>
  <si>
    <t xml:space="preserve">Realización </t>
  </si>
  <si>
    <t>Prevención/Protección/Realización</t>
  </si>
  <si>
    <t xml:space="preserve">Protección/ Realización </t>
  </si>
  <si>
    <t>Promoción</t>
  </si>
  <si>
    <t xml:space="preserve">Garantias de No repetición </t>
  </si>
  <si>
    <t>Documento de análisis de situación en salud nacional, linemiento para ASIS territorial</t>
  </si>
  <si>
    <t xml:space="preserve">
Lineamineto y orientación de caracterización de la población afiliada a las EAPB </t>
  </si>
  <si>
    <t xml:space="preserve">Definición técnica, consulta, formulación, reglamentación, socialización,implementación,evaluación de PDSP,incluye capítulo etnico.
</t>
  </si>
  <si>
    <t>Monitoreo PDSP y Planes Territoriales de Salud</t>
  </si>
  <si>
    <t>Pesos</t>
  </si>
  <si>
    <t>Porcentaje</t>
  </si>
  <si>
    <t xml:space="preserve">Seguimiento y evaluación al cumplimiento de los objetivos de la política Pública Nacional de Apoyo y Fortalecimiento Familiar 
</t>
  </si>
  <si>
    <t>Territorios</t>
  </si>
  <si>
    <t>TIPO DE COBERTURA</t>
  </si>
  <si>
    <t>Urbana</t>
  </si>
  <si>
    <t>Rural</t>
  </si>
  <si>
    <t>Urbana/ Rural</t>
  </si>
  <si>
    <t xml:space="preserve">Personas, entidad territorial, entidad nacional, otros. </t>
  </si>
  <si>
    <t>N/ A</t>
  </si>
  <si>
    <t>Niños</t>
  </si>
  <si>
    <t>Jovenes</t>
  </si>
  <si>
    <t>Adultos</t>
  </si>
  <si>
    <t>Todas las edades</t>
  </si>
  <si>
    <t>Femenino</t>
  </si>
  <si>
    <t>Masculino</t>
  </si>
  <si>
    <t>LGTBI</t>
  </si>
  <si>
    <t>GRUPO ÉTAREO</t>
  </si>
  <si>
    <t>POBLACIÓN OBJETO</t>
  </si>
  <si>
    <t>Mujeres</t>
  </si>
  <si>
    <t>Hombres</t>
  </si>
  <si>
    <t>Población LGBTI</t>
  </si>
  <si>
    <t>Niños
Niñas Adolescentes</t>
  </si>
  <si>
    <t>Indígenas</t>
  </si>
  <si>
    <t>Afrocolombianos, Negros, Raizales, Palenqueros</t>
  </si>
  <si>
    <t>Gitanos o Rrom</t>
  </si>
  <si>
    <t>Personas con Discapacidad</t>
  </si>
  <si>
    <t>Servidores Públicos</t>
  </si>
  <si>
    <t>Ciudadanos (Todos)</t>
  </si>
  <si>
    <t>Defensores de Derechos Humanos</t>
  </si>
  <si>
    <t>Periodistas</t>
  </si>
  <si>
    <t>Sindicalistas</t>
  </si>
  <si>
    <t>Población minera</t>
  </si>
  <si>
    <t>Presunta o Víctima de Trata de Personas</t>
  </si>
  <si>
    <t>Población en Pobreza Extrema (Red Unidos)</t>
  </si>
  <si>
    <t>Población Desmovilizada y Reintegrada</t>
  </si>
  <si>
    <t>Madre Cabeza de Hogar</t>
  </si>
  <si>
    <t>Primera Infancia (0-5 años)</t>
  </si>
  <si>
    <t>Infancia (5-12 años)</t>
  </si>
  <si>
    <t>Adolescencia (13 -17 años)</t>
  </si>
  <si>
    <t>Juventud (18-26 años)</t>
  </si>
  <si>
    <t>Adultez (27-59 años)</t>
  </si>
  <si>
    <t>Persona Mayor (mayor de 60 años)</t>
  </si>
  <si>
    <t>Niños/Niñas/Adolescentes</t>
  </si>
  <si>
    <t>Indigena</t>
  </si>
  <si>
    <t>Raizal</t>
  </si>
  <si>
    <t>Afrocolombiano o Afrodescendientes</t>
  </si>
  <si>
    <t>ROM o Gitano</t>
  </si>
  <si>
    <t>Palenquero</t>
  </si>
  <si>
    <t xml:space="preserve">Todos </t>
  </si>
  <si>
    <t>NÚMERO DE BENEFICIARIOS</t>
  </si>
  <si>
    <t>Bachiller</t>
  </si>
  <si>
    <t>Posgrado</t>
  </si>
  <si>
    <t>Maestria</t>
  </si>
  <si>
    <t>Doctorado</t>
  </si>
  <si>
    <t>Ama de casa</t>
  </si>
  <si>
    <t>Independiente</t>
  </si>
  <si>
    <t>Menor de edad</t>
  </si>
  <si>
    <t>Profesional</t>
  </si>
  <si>
    <t>Técnico</t>
  </si>
  <si>
    <t xml:space="preserve">Auxiliar </t>
  </si>
  <si>
    <t>Director</t>
  </si>
  <si>
    <t>Subdirector</t>
  </si>
  <si>
    <t>Jefe de oficina</t>
  </si>
  <si>
    <t>Otro</t>
  </si>
  <si>
    <t>Asesor Técnico</t>
  </si>
  <si>
    <t>Asesora Teécnica</t>
  </si>
  <si>
    <t>Gestor</t>
  </si>
  <si>
    <t>Producto</t>
  </si>
  <si>
    <t>Servicio</t>
  </si>
  <si>
    <t>A.34</t>
  </si>
  <si>
    <t>A.35</t>
  </si>
  <si>
    <t>A.36</t>
  </si>
  <si>
    <t>A.37</t>
  </si>
  <si>
    <t>A.387</t>
  </si>
  <si>
    <t>A.423</t>
  </si>
  <si>
    <t>C.242</t>
  </si>
  <si>
    <t>C.449</t>
  </si>
  <si>
    <t>D.276</t>
  </si>
  <si>
    <t>D.291</t>
  </si>
  <si>
    <t>D.292</t>
  </si>
  <si>
    <t>D.294</t>
  </si>
  <si>
    <t>D.295</t>
  </si>
  <si>
    <t>D.435</t>
  </si>
  <si>
    <t>D.462</t>
  </si>
  <si>
    <t>D.436</t>
  </si>
  <si>
    <t>E.452</t>
  </si>
  <si>
    <t>E.317</t>
  </si>
  <si>
    <t>A.34P</t>
  </si>
  <si>
    <t>A.35P</t>
  </si>
  <si>
    <t>A.36P</t>
  </si>
  <si>
    <t>A.37P</t>
  </si>
  <si>
    <t>A.387P</t>
  </si>
  <si>
    <t>A.G.11</t>
  </si>
  <si>
    <t>A.G.12</t>
  </si>
  <si>
    <t>D.G.6</t>
  </si>
  <si>
    <t>D.G.7</t>
  </si>
  <si>
    <t>D.G.8</t>
  </si>
  <si>
    <t>D.G.9</t>
  </si>
  <si>
    <t>E.G.2</t>
  </si>
  <si>
    <t>D.E.9</t>
  </si>
  <si>
    <t>D.E.10</t>
  </si>
  <si>
    <t>D.E.11</t>
  </si>
  <si>
    <t>E.E.4</t>
  </si>
  <si>
    <t>TEMPORALIDAD DE LA OFERTA</t>
  </si>
  <si>
    <t>Semanal</t>
  </si>
  <si>
    <t>Mensual</t>
  </si>
  <si>
    <t>Bimensual</t>
  </si>
  <si>
    <t>Trimestral</t>
  </si>
  <si>
    <t>Semestral</t>
  </si>
  <si>
    <t>Anual</t>
  </si>
  <si>
    <t xml:space="preserve">¿Otra? Indique cuál </t>
  </si>
  <si>
    <t>OBSERVACIONES</t>
  </si>
  <si>
    <t>DESCRIPCIÓN DE LA OFERTA</t>
  </si>
  <si>
    <t xml:space="preserve">COMPONENTE DE LA POLÍTICA PÚBLICA </t>
  </si>
  <si>
    <t>PACTO DEL PND RELACIONADO CON LA OFERTA</t>
  </si>
  <si>
    <t>Código indicador</t>
  </si>
  <si>
    <t>Clasificación PMI</t>
  </si>
  <si>
    <t>Indicador</t>
  </si>
  <si>
    <t>Temático</t>
  </si>
  <si>
    <t>Porcentaje de centros de salud construidos o mejorados en territorios definidos en el respectivo plan</t>
  </si>
  <si>
    <t>Sedes habilitadas con servicio de telemedicina ubicadas en territorios definidos en el respectivo plan</t>
  </si>
  <si>
    <t>Porcentaje de IPS con personal calificado, con permanencia y adecuado a la oferta local</t>
  </si>
  <si>
    <t xml:space="preserve">Porcentaje de territorios definidos en el respectivo plan con modelo especial de salud pública para zonas rurales dispersas </t>
  </si>
  <si>
    <t xml:space="preserve">Porcentaje de territorios definidos en el respectivo plan con modelo especial de salud pública para zonas rurales </t>
  </si>
  <si>
    <t>Sistema de seguimiento y evaluación permanente para garantizar la calidad y oportunidad de la atención, implementado</t>
  </si>
  <si>
    <t>Porcentaje de integrantes de las FARC-EP acreditados, con enfermedades de alto costo y/o lesiones derivadas del conflicto, que acceden a la ruta integral de atención (RIA) correspondiente</t>
  </si>
  <si>
    <t>Proyecto(s) de cooperación para cubrir los costos que excepcionalmente se generen de la atención de enfermedades de alto costo y/o lesiones derivadas del conflicto de los miembros acreditados de las FARC-EP, presentados en especial en los primeros 36 meses.</t>
  </si>
  <si>
    <t>Porcentaje de territorios afectados por cultivos de uso ilícito con brigadas de salud realizadas a solicitud</t>
  </si>
  <si>
    <t>Acto administrativo de creación del Sistema Nacional de Atención al Consumidor de Drogas Ilícitas expedido</t>
  </si>
  <si>
    <t>Programa Nacional de Intervención Integral frente al Consumo de Drogas Ilícitas creado y en funcionamiento</t>
  </si>
  <si>
    <t>Documento de Política frente al consumo de drogas ilícitas actualizada, con participación de la comunidad</t>
  </si>
  <si>
    <t>Porcentaje de departamentos acompañados en la formulación y ejecución plena de planes departamentales para la promoción de la salud, prevención, atención del consumo de sustancias psicoactivas</t>
  </si>
  <si>
    <t>Sistema de seguimiento de las acciones territoriales que se adelantan en el tema de consumo, diseñado y en funcionamiento</t>
  </si>
  <si>
    <t>Porcentaje de personas que reciben tratamiento por consumo de sustancias ilícitas</t>
  </si>
  <si>
    <t>Documento con estudio nacional de consumo de sustancias psicoactivas en Colombia, elaborado</t>
  </si>
  <si>
    <t>Víctimas atendidas a través de estrategias móviles de rehabilitación psicosocial en los lugares más apartados</t>
  </si>
  <si>
    <t>Plan Nacional de Rehabilitación psicosocial para la convivencia y la no repetición, implementado</t>
  </si>
  <si>
    <t>PDET</t>
  </si>
  <si>
    <t>Porcentaje de centros de salud construidos o mejorados en municipios PDET</t>
  </si>
  <si>
    <t>Sedes habilitadas con servicio de telemedicina ubicadas en municipios PDET</t>
  </si>
  <si>
    <t>Porcentaje de IPS con personal calificado, con permanencia y adecuado a la oferta local en municipios PDET</t>
  </si>
  <si>
    <t xml:space="preserve">Porcentaje de municipios PDET con modelo especial de salud pública para zonas rurales dispersas </t>
  </si>
  <si>
    <t xml:space="preserve">Porcentaje de municipios PDET con modelo especial de salud pública para zonas rurales </t>
  </si>
  <si>
    <t>Género</t>
  </si>
  <si>
    <t>Porcentaje de subregiones con modelo especial de salud pública, con enfoque de género, para zonas rurales dispersas</t>
  </si>
  <si>
    <t xml:space="preserve">Porcentaje de subregiones con modelo especial de salud pública, con enfoque de género, para zonas rurales </t>
  </si>
  <si>
    <t> Número de estrategias para disminuir el estigma y la discriminación en personas que consumen sustancias psicoactivas  con enfoque de genero, incluyendo población LGBTI</t>
  </si>
  <si>
    <t>Lineamientos de tratamiento con enfoque de género, incluyendo población LGBTI, dentro del Programa Nacional de Intervención Integral frente al Consumo de Drogas Ilícitas, que permitan disminuir las brechas de acceso al sistema de salud, elaborados.</t>
  </si>
  <si>
    <t>Estudio nacional de consumo de sustancias psicoactivo en Colombia con datos desagregados por género, elaborado</t>
  </si>
  <si>
    <t>Mujeres Víctimas con atención y/o acompañamiento psicosocial para la recuperación emocional de acuerdo a la línea de atención diferenciada a mujeres y grupos étnicos</t>
  </si>
  <si>
    <t>Étnico</t>
  </si>
  <si>
    <t>Programa  Nacional de Intervención Integral frente al consumo de drogas ilícitas, como una instancia de alto nivel, diseñado e implementado de forma consultada con las instancias de  representación reconocidas (Plan de Desarrollo 2010-2014 y anexos; Subcomisión de Salud de la Mesa de Concertación con Pueblos y Organizaciones Indígenas; la Comisión Tercera de Protección Social; ICBF; Mujer, Género y Generación del Espacio Nacional de Consulta Previa de las Comunidades Negra, Afro, Raizal y Palenquera creada por Ministerio del Interior; y Mesa Nacional de Dialogo del Pueblo Rrom), para garantizar  un enfoque étnico con pertinencia cultural y perspectiva de género, mujer, familia y generación.</t>
  </si>
  <si>
    <t>Política Nacional de Reducción del Consumo de SPA,  consultada con las instancias de  representación reconocidas  (Plan de Desarrollo 2010-2014 y anexos; Subcomisión de Salud de la Mesa de Concertación con Pueblos y Organizaciones Indígenas; la Comisión Tercera de Protección Social; ICBF; Mujer, Género y Generación del Espacio Nacional de Consulta Previa de las Comunidades Negra, Afro, Raizal y Palenquera creada por Ministerio del Interior; y Mesa Nacional de Dialogo del Pueblo Rrom), para garantizar  un enfoque étnico con pertinencia cultural y perspectiva de género, mujer, familia y generación.</t>
  </si>
  <si>
    <t>Política Nacional de Reducción del Consumo de SPA,  implementada garantizando  un enfoque étnico con pertinencia cultural y perspectiva de género, mujer, familia y generación.</t>
  </si>
  <si>
    <t>Porcentaje de victimas indígenas, NARP y Rrom que producto de un proceso de socialización y sensibilización apropiado culturalmente solicitan, se vinculan y acceden a la atención psicosocial con pertinencia cultural, con perspectiva de mujer, familia y generación acorde a los decretos ley 4633, 4634 y 4635 en el marco de los módulos étnicos y la ruta de atención integral en salud para víctimas indígenas</t>
  </si>
  <si>
    <t>INDICADOR ASOCIADO A LA OFERTA</t>
  </si>
  <si>
    <t>UNIDAD DE MEDIDA DEL INDICADOR</t>
  </si>
  <si>
    <t>ENTIDAD TERRITORIAL OBJETIVO</t>
  </si>
  <si>
    <t>VIGENCIA</t>
  </si>
  <si>
    <t xml:space="preserve">FECHA DE ACTUALIZACIÓN </t>
  </si>
  <si>
    <t>RECURSOS PREVISTOS DE LA VIGENCIA</t>
  </si>
  <si>
    <t>META DE LA VIGENCIA</t>
  </si>
  <si>
    <t>APLICA REQUISITOS PREVIOS</t>
  </si>
  <si>
    <t xml:space="preserve"> Relación con algún(os) de los indicadores del Plan Marco de Implementación del Acuerdo Final de Paz (PMI). Si aplica</t>
  </si>
  <si>
    <t>FINANCIACIÓN Presupuesto General de la Nación</t>
  </si>
  <si>
    <t xml:space="preserve">Políticas (planes, programas y proyectos en materia de salud y protección social)
formulación planes, programas y proyectos </t>
  </si>
  <si>
    <t xml:space="preserve">Normas, regulaciones y reglamentos en materia de salud y protección social
actos administrativos: leyes, decretos, resoluciones, regulaciones y reglamentos de obligatorio cumplimiento. </t>
  </si>
  <si>
    <t>Asistencia técnica en materia de salud y protección social
actividades de orientación institucional, formación y desarrollo de competencias, intervención movilización.
promover acciones para la divulgación (reconocimiento, derechos, cuidado, protección, calidad de vida)
promover la participación de organizaciones en el desarrollo de las acciones de salud.
promover la articulación de los responsables de la ejecución de las actividades de salud
promover de tratados o convenios internacionales en materia de salud.</t>
  </si>
  <si>
    <t xml:space="preserve">Trámites y procedimientos administrativos </t>
  </si>
  <si>
    <t>Vigilancia en salud pública</t>
  </si>
  <si>
    <t>Documentos técnicos 
guías prácticas, lineamientos
estudios técnicos 
investigaciones 
análisis</t>
  </si>
  <si>
    <t>Administración de recursos para la salud
administración de fondos cuentas y recursos.</t>
  </si>
  <si>
    <t>Administración de los sistemas de información de salud</t>
  </si>
  <si>
    <t>Acciones en situaciones de emergencia o desastres naturales.</t>
  </si>
  <si>
    <t>Suministro de insumos de interés en salud pública</t>
  </si>
  <si>
    <t>A demanda</t>
  </si>
  <si>
    <t>MACF12</t>
  </si>
  <si>
    <t>OFERTA INSTITUCIONAL MINISTERIO DE SALUD Y PROTECCIÓN SOCIAL- PORTAFOLIO DE PRODUCTOS Y SERVICIOS</t>
  </si>
  <si>
    <t>Otra</t>
  </si>
  <si>
    <t>BENEFICIADOS DE LA OFERTA</t>
  </si>
  <si>
    <t>FORMATO</t>
  </si>
  <si>
    <t>#</t>
  </si>
  <si>
    <t>RESPONSABLE
(Nombre- Líder del Proceso)</t>
  </si>
  <si>
    <t>DENOMINACIÓN DE LA OFERTA</t>
  </si>
  <si>
    <t>LÍNEA DEL PND</t>
  </si>
  <si>
    <t>VIGENCIA DE LA OFERTA. FECHA INICIO</t>
  </si>
  <si>
    <t>VIGENCIA DE LA OFERTA. FECHA FINAL</t>
  </si>
  <si>
    <t>PERTENENCIA ÉTNICA</t>
  </si>
  <si>
    <t>MATRIZ MAPA DE OFERTA INSTITUCIONAL</t>
  </si>
  <si>
    <t>INFORMACIÓN GEOGRAFICA</t>
  </si>
  <si>
    <t>Entidad Pública</t>
  </si>
  <si>
    <t>Entidad Privada</t>
  </si>
  <si>
    <t>Población Beneficiada</t>
  </si>
  <si>
    <t>Oferta en Infraestructura</t>
  </si>
  <si>
    <t>Analisis del Derecho</t>
  </si>
  <si>
    <t>CODIGO DANE</t>
  </si>
  <si>
    <t xml:space="preserve">Municipio </t>
  </si>
  <si>
    <t xml:space="preserve">Departamento </t>
  </si>
  <si>
    <t>Sector</t>
  </si>
  <si>
    <t>Entidad Publica</t>
  </si>
  <si>
    <t>Tipo de Oferta</t>
  </si>
  <si>
    <t>Nombre de la Oferta</t>
  </si>
  <si>
    <t>Objetivo y/o Descripción de la Oferta</t>
  </si>
  <si>
    <t>Componente de la política pública</t>
  </si>
  <si>
    <t xml:space="preserve">Nombre de la  Oferta </t>
  </si>
  <si>
    <t>Objetivo y/o Descrpción de la Oferta</t>
  </si>
  <si>
    <t>Tipo de Cobertura</t>
  </si>
  <si>
    <t>Nombre de la Vereda, Corregimiento, Inspección, localidad o Barrio</t>
  </si>
  <si>
    <t>Fecha de Inicio   dd/mm/aaaa</t>
  </si>
  <si>
    <t>Fecha de Finalización dd/mm/aaaa</t>
  </si>
  <si>
    <t>Sexo</t>
  </si>
  <si>
    <t>Genero</t>
  </si>
  <si>
    <t xml:space="preserve">Grupo Etario </t>
  </si>
  <si>
    <t>Población Objeto</t>
  </si>
  <si>
    <t>Pertenencia Etnica</t>
  </si>
  <si>
    <t xml:space="preserve">Número de Beneficiarios </t>
  </si>
  <si>
    <t>Capital Humano (Número de Funiconarios)</t>
  </si>
  <si>
    <t>Capacidad de Atención (Número de personas)</t>
  </si>
  <si>
    <t>¿Se encuentra en funcionamiento?</t>
  </si>
  <si>
    <t>Presupuesto</t>
  </si>
  <si>
    <t>Clasificación</t>
  </si>
  <si>
    <t>Subsistemas o Ejes de la Politica Pública de DDHH</t>
  </si>
  <si>
    <t xml:space="preserve">Derecho Directo </t>
  </si>
  <si>
    <t>Derechos Asociados</t>
  </si>
  <si>
    <t>Observaciones</t>
  </si>
  <si>
    <t xml:space="preserve"> Para mayor información Consulte pagina Web:</t>
  </si>
  <si>
    <t>Bogotá D.C</t>
  </si>
  <si>
    <t xml:space="preserve">NO. </t>
  </si>
  <si>
    <t>REINTEGRADOS - REINCORPORADOS DE GRUPOS ARMADOS</t>
  </si>
  <si>
    <t>Martha Narvaez</t>
  </si>
  <si>
    <t>Administración de Bienes e Insumos</t>
  </si>
  <si>
    <t>mnarvaez@minsalud.gov.co</t>
  </si>
  <si>
    <t>Medicamentos</t>
  </si>
  <si>
    <t>Insumos Químicos</t>
  </si>
  <si>
    <t>Biológicos</t>
  </si>
  <si>
    <t>Dispositivos Médicos</t>
  </si>
  <si>
    <t>3305000 Ext. 6000- 01</t>
  </si>
  <si>
    <t>Administrar, almacenar y distribuir los bienes, medicamentos, biológicos, jeringas e insumos de propiedad del Ministerio de Salud y
Protección Social a través de herramientas de control, aseguramiento del inventario y prestación de servicios con el fin de garantizar la
continuidad en la operación interna del Ministerio y entrega oportuna a las entidades territoriales de los medicamentos, biológicos, jeringas e
insumos de interés en salud pública.</t>
  </si>
  <si>
    <r>
      <t xml:space="preserve">Nacionalización, almacenamiento y trasporte de Medicamentos, Biológicos e Insumos importados y el Transporte (aereo y terrestre) de estos.
</t>
    </r>
    <r>
      <rPr>
        <b/>
        <sz val="12"/>
        <color theme="1"/>
        <rFont val="Arial Narrow"/>
        <family val="2"/>
      </rPr>
      <t xml:space="preserve">Decreto 4107 de 2011 : </t>
    </r>
    <r>
      <rPr>
        <sz val="12"/>
        <color theme="1"/>
        <rFont val="Arial Narrow"/>
        <family val="2"/>
      </rPr>
      <t xml:space="preserve">Estudios y  trámites necesarios para la adquisición, almacenamiento, distribución, transporte y disposición de los bienes, insumos y medicamentos para la ejecución de las actividades de prevención, atención, tratamiento, estabilización y apoyo de salud pública y del componente de salud en situaciones de emergencias y desastres. </t>
    </r>
  </si>
  <si>
    <t>Proyecto de Inversión</t>
  </si>
  <si>
    <t>1901-0300-28</t>
  </si>
  <si>
    <t>1901-0300-29</t>
  </si>
  <si>
    <t>1901-0300-30</t>
  </si>
  <si>
    <t>1901-0300-31</t>
  </si>
  <si>
    <t>Abril 2020</t>
  </si>
  <si>
    <t>Marzo 2022</t>
  </si>
  <si>
    <t>https://www.minsalud.gov.co/salud/publica/Vacunacion/Paginas/pai.aspx</t>
  </si>
  <si>
    <t>Ciudadanos</t>
  </si>
  <si>
    <t xml:space="preserve">Secretarias departamanetales y Municipales de Salud
</t>
  </si>
  <si>
    <t xml:space="preserve"> Necesidades especìficas de cada ente territorial diferencian la oferta y asignación de elementos. 
Programas de prevención y eventos en  salud pública, que requieren entrega de medicamentos, biológicos e insumos.   </t>
  </si>
  <si>
    <t xml:space="preserve"> Necesidades especìficas de cada ente territorial diferencian la oferta y asignación de elementos. 
Programas de prevención y eventos en  salud pública, que requieren entrega de medicamentos, biológicos e insumos y/o dispositivos. </t>
  </si>
  <si>
    <t xml:space="preserve">Nacionalización, almacenamiento y trasporte de Medicamentos, Biológicos e Insumos importados y el Transporte (aereo y terrestre) de estos.
Estudios y  trámites necesarios para la adquisición, almacenamiento, distribución, transporte y disposición de los bienes, insumos y medicamentos para la ejecución de las actividades de prevención, atención, tratamiento, estabilización y apoyo de salud pública y del componente de salud en situaciones de emergencias y desastres. </t>
  </si>
  <si>
    <t>Rural/Urbano</t>
  </si>
  <si>
    <t xml:space="preserve">N/A
</t>
  </si>
  <si>
    <t xml:space="preserve">Grupo de Ejecución y Liquidación Contractual </t>
  </si>
  <si>
    <t>GCO Gestión de Contratación</t>
  </si>
  <si>
    <t xml:space="preserve">Ingrid Córdoba </t>
  </si>
  <si>
    <t xml:space="preserve">
icordoba@minsalud.gov.co
</t>
  </si>
  <si>
    <t>330500 ext. 7011</t>
  </si>
  <si>
    <t>Certificaciones de contratos en Línea</t>
  </si>
  <si>
    <t xml:space="preserve">Expedir certificaciones de contratos y de liquidaciones en medio digital y validar la autenticidad de la certificación. </t>
  </si>
  <si>
    <t xml:space="preserve">Aplicativo dispuesto en la página web del Ministerio  mediante el cual el contratista o excontratista del Minsalud puede obtener la certificación de su contrato y certificado de liquidación, sin necesidad de desplazarse a las instalaciones del Ministerio y en tiempo real. </t>
  </si>
  <si>
    <t>Tipo de documento de identificación, Número de documento de identificación, Número de contrato.</t>
  </si>
  <si>
    <t xml:space="preserve">Certificación de contratos en línea
https://tramites.minsalud.gov.co/CertificacionContratos/SolicitarCertificaciones.aspx
Liquidación de contratos
https://tramites.minsalud.gov.co/CertificacionContratos/Liquidacion/ConsultarLiquidacion.aspx
</t>
  </si>
  <si>
    <t>Todas</t>
  </si>
  <si>
    <t>Es dirigida a los contratistas del Ministerio en general, puede aplicar a diversos tipos de población.</t>
  </si>
  <si>
    <t>N.A</t>
  </si>
  <si>
    <t xml:space="preserve">Expedir certificaciones de contratos y de liquidaciones en medio digital y validar la auteticidad de la certificación. </t>
  </si>
  <si>
    <t>DIH</t>
  </si>
  <si>
    <t>Subsistema DIH y Conflicto Armado</t>
  </si>
  <si>
    <t>Protección personal y unidades sanitarias.</t>
  </si>
  <si>
    <t>Certificación de contratos en línea
https://tramites.minsalud.gov.co/CertificacionContratos/SolicitarCertificaciones.aspx
Liquidación de contratos
https://tramites.minsalud.gov.co/CertificacionContratos/Liquidacion/ConsultarLiquidacion.aspx</t>
  </si>
  <si>
    <t>GPS Gestión de la Protección Social</t>
  </si>
  <si>
    <t>Félix Régulo Nates Solano</t>
  </si>
  <si>
    <t>33050000 ext. 1910</t>
  </si>
  <si>
    <t>Consulta plan de Beneficios, Costos y Tarifas.</t>
  </si>
  <si>
    <t xml:space="preserve">Dar a conocer  las modificaciones o actualizaciones de los Costos y Tarifas del Aseguramiento en Salud (Unidad de Pago por Capitación).
 Elaboración de estudios, análisis o evaluaciones sobre la sostenibilidad del sistema de aseguramiento, en coordinación con la Dirección de Financiamiento y la Oficina de Planeación.
Apoyo en la definición de la Reglamentación sobre prestaciones económicas a que tienen derecho los afiliados al SGSSS.
</t>
  </si>
  <si>
    <t>Toda la población</t>
  </si>
  <si>
    <t>Población del territorio nacional, según último censo del DANE</t>
  </si>
  <si>
    <t>Todas las ocupaciones</t>
  </si>
  <si>
    <t>Esta herramienta le permite a todos los usuarios afiliados al SGSSS y a la ciudadanía en general, consultar manera ágil, sencilla y dinámica, las tecnologías, servicios y medicamentos de salud financiados o NO con recursos de la Unidad de Pago por Capitación</t>
  </si>
  <si>
    <t>Esta herramienta le permite al ciudadano acceder a un sistema de búsqueda en el que podrá consultar las tecnologías, servicios y medicamentos de salud financiados con recursos de la Unidad de Pago por Capitación y los NO financiados con recursos de la Unidad de Pago al que tienen derecho los colombianos residentes en el territorio nacional.
Puede acceder a todo tipo de información relacionada con los beneficios en salud, resolver sus inquietudes y necesidades de manera inmediata.
También se puede consultar el POS PÓPULI desde un dispositivo móvil.</t>
  </si>
  <si>
    <t>Medicamentos y procedimientos en salud financiados o no con recursos de la UPC.</t>
  </si>
  <si>
    <t>NA.</t>
  </si>
  <si>
    <t>Oficina TIC</t>
  </si>
  <si>
    <t>CVS  Ciclo de Vida y Reingeniería de
Sistemas de Información</t>
  </si>
  <si>
    <t>Weimar Pazos Enciso</t>
  </si>
  <si>
    <t>Jefe</t>
  </si>
  <si>
    <t>wpazos@Minsalud.gov.co</t>
  </si>
  <si>
    <t>3305000 ext. 1651</t>
  </si>
  <si>
    <t>Software de los sistemas de información misionales desarrollados.</t>
  </si>
  <si>
    <t>Desarrollar y actualizar el software de los sistemas de información misionales mediante la identificación de los requerimientos, el diseño, desarrollo y puesta en
producción, con el propósito de satisfacer las necesidades de los usuarios en materia tecnológica</t>
  </si>
  <si>
    <t>• Aplicación amigable, sencilla, confiable, que maneje bitácoras para seguimiento, tiempos de respuesta razonables, mínimo de operaciones manuales.
• Se requiere el cumplimiento de los requisitos específicos en cuanto a:
  o Funcionalidad: Sea preciso, adecuado, permita interoperabilidad, sea seguro y conforme a las especificaciones.
  o Fiabilidad: tolerante a errores y recuperabilidad.
  o Usabilidad: comprensible, fácilmente operable y atractivo.
  o Eficiencia: menor tiempo de respuesta y recursos.
  o Mantenibilidad: analizable, cambiable, estable, comprobable</t>
  </si>
  <si>
    <t xml:space="preserve">Salud para Nacional con calidad y eficiencia,  sostenible por Nacional </t>
  </si>
  <si>
    <t>Porcentaje de aplicativos misionales del SISPRO con mejoras efectuadas</t>
  </si>
  <si>
    <t xml:space="preserve">1901-0300-33 </t>
  </si>
  <si>
    <t>www.sispro.gov.co/central-gestion-del-conocimiento</t>
  </si>
  <si>
    <t>Servicios de mesa de ayuda tecnológica misional.</t>
  </si>
  <si>
    <t>Atender las consultas e incidencias que puedan presentarse por parte de los usuarios de los sistemas de información misionales a través del alistamiento, la
implementación y la prestación del servicio de mesa de ayuda tecnológica, con el propósito de facilitar el uso de las herramientas tecnológicas dispuestas por el
Ministerio.</t>
  </si>
  <si>
    <t>Respuesta y canalización adecuada a las consultas e incidencias que puedan presentarse por parte de los usuarios de los sistemas de información misionales
Prestación del servicio de manera oportuna, con calidad en la respuesta, clara, confiable y con amabilidad en la atención</t>
  </si>
  <si>
    <t xml:space="preserve">IFD Integración de Fuentes de Datos </t>
  </si>
  <si>
    <t>Cubo en el ambiente de producción del Centro de Datos Externo.</t>
  </si>
  <si>
    <t>Disponer de cubos de información para el sector salud y protección social a través de la integración de nuevas fuentes en la Bodega de Datos de SISPRO con el
propósito de facilitar la consulta y análisis de información para apoyar la toma de decisiones por parte de los usuarios.</t>
  </si>
  <si>
    <t>Confiabilidad en el modelo multidimensional (Cubo).
Aplicación de criterios asociados a la funcionalidad, fiabilidad, usabilidad, eficiencia, mantenibilidad y portabilidad del modelo multidimensional (Cubo).</t>
  </si>
  <si>
    <t>Oportunidad en el reporte de información a la bodega de datos por las fuentes administradas en el MSPS</t>
  </si>
  <si>
    <t>Personas, entidades territoriales</t>
  </si>
  <si>
    <t xml:space="preserve">Los cruces de información de las fuentes integradas en la bodega de datos permiten tener datos por persona, entidad territorial, sexo, condición de discapacidad, victimas, migrantes, entre otros. </t>
  </si>
  <si>
    <t xml:space="preserve">Sistema de Información de Salud y Protección Social - Central de gestión del conocimiento </t>
  </si>
  <si>
    <t xml:space="preserve">Disponer información al usuario sobre el sistema de salud y protección social en: aseguramiento, financiamiento, oferta y demanda de servicios </t>
  </si>
  <si>
    <t xml:space="preserve">Consultas predefinidas, consultas por demanda, servicios de información y servicios de información geográfica    </t>
  </si>
  <si>
    <t>Por demanda</t>
  </si>
  <si>
    <t xml:space="preserve">Sistema de Información de Salud y Protección Social - Central del ciudadano  </t>
  </si>
  <si>
    <t>Facilitar a los ciudadanos la realización de sus trámites de afiliación a la Seguridad Social y reporte de novedades así como la realización de otros trámites en línea</t>
  </si>
  <si>
    <t>Consulta del ciudadano de sus datos básicos de salud, riesgos laborales, pensiones y subsidios, al profesional de salud la verificación de su estatus para la prescripción, y la realización de trámites electrónicos de afiliación al Sistema General de Seguridad Social en Salud, de traslados y movilidad entre regímenes, asignación de plazas del Servicio Social Obligatorio-SSO y de otros trámites</t>
  </si>
  <si>
    <t>Protección/Realización</t>
  </si>
  <si>
    <t>Trámites efectuados</t>
  </si>
  <si>
    <t>www.sispro.gov.co/centralciudadano</t>
  </si>
  <si>
    <t>Las personas y empresas pueden realizar sus trámites en línea, según corresponda.</t>
  </si>
  <si>
    <t>N-A</t>
  </si>
  <si>
    <t>Epidemiologia y Demografía</t>
  </si>
  <si>
    <t>Planeación, Monitoreo y Evaluación de los  Resultados en Salud Pública</t>
  </si>
  <si>
    <t>Julián Alfredo Fernández Niño</t>
  </si>
  <si>
    <t>jfernandezn@minsalud.gov.co</t>
  </si>
  <si>
    <t>3305000 ext. 31111</t>
  </si>
  <si>
    <t xml:space="preserve">Normas y regulaciones en vigilancia en salud pública
Comité estratégico en salud (CES) 
Notificaciones
de alertas y actualizaciones epidemiológicas
</t>
  </si>
  <si>
    <t>Sistema de Vigilancia en Salud Pública</t>
  </si>
  <si>
    <t xml:space="preserve">Definir lineamientos para el desarrollo de las estrategias de vigilancia en salud pública, mediante el análisis, interpretación y divulgación de la información
relacionada con la salud a través del Sistema de Vigilancia en Salud Pública y la Red Nacional de Laboratorios con el fin de monitorear, evaluar y notificar eventos
y situaciones de alerta en salud pública que se presenten en el país, para orientar la toma de decisiones.
</t>
  </si>
  <si>
    <t xml:space="preserve">Direccionar la implementación de normas y documentos técnicos relacionados con el sistema de vigilancia en salud pública, sanitaria y la red nacional de laboratorios, en Nacional los niveles; realizar el análisis de la información relacionada con situaciones o eventos de interés en salud pública y/o de amenazas potenciales o latentes, que pudieran configurarse como una emergencia en salud pública nacional o internacional; orientar la ejecución de las acciones de intervención y seguimiento relacionadas con la priorización de situaciones o eventos de interés y/o de amenazas potenciales o latentes que afecten la salud pública nacional; realizar las notificaciones a la OPS/OMS de los eventos que pueden constituir una ESPII, según lo establecido en el Reglamento Sanitario Internacional –RSI 2005; efectuar la comunicación relacionada con las situaciones o eventos de interés en salud pública y/o de amenazas potenciales o latentes que pudieran configurarse como una emergencia en salud pública de importancia nacional o internacional (ESPIN   o   ESPII)   a   los diferentes actores.  Lo anterior teniendo en cuenta la Ley 9 de 1979,  Ley 715 de 2001, Ley 1122 de 2007, Decreto 1601 de 1984, Decreto 3518 de 2006, Decreto 4107 de 2011, Decreto 780 de 2016, Resolución 1229 y 1294 de 2013, Resolución 1615 de 2015 y WHA 58 de 2005. </t>
  </si>
  <si>
    <t>Salud para Nacional con calidad y eficiencia, sostenible por Nacional</t>
  </si>
  <si>
    <t xml:space="preserve">Gestión N/armativa
Directrices operativas </t>
  </si>
  <si>
    <t>Directamente la entidad</t>
  </si>
  <si>
    <t>virtual y Presencial</t>
  </si>
  <si>
    <t>https://www.minsalud.gov.co/salud/publica/epidemiologia/Paginas/vigilancia-salud-publica.aspx</t>
  </si>
  <si>
    <t>Ninguna</t>
  </si>
  <si>
    <t>Información técnica</t>
  </si>
  <si>
    <t>Realizar análisis  de la información relacionada con situaciones o eventos de interés en salud pública y/o de amenazas potenciales o latentes, que pudieran configurarse como una emergencia en salud pública nacional o internacional; orientar la ejecución de las acciones de intervención y seguimiento relacionadas con la priorización de situaciones o eventos de interés y/o de amenazas potenciales o latentes que afecten la salud pública nacional; realizar las notificaciones a la OPS/OMS de los eventos que pueden constituir una ESPII, según lo establecido en el Reglamento Sanitario Internacional.</t>
  </si>
  <si>
    <t>Encuestas y estudios poblacionales</t>
  </si>
  <si>
    <t>Aportar al Ministerio y al sector salud en Colombia la información, documentos y análisis técnicos que se requieran mediante la respuesta a las necesidades de
información y conocimiento, gestión de las fuentes, la generación de servicios y productos, el análisis y la disposición de los insumos necesarios para comprender
los daños, riesgos y determinantes de la salud en el país.</t>
  </si>
  <si>
    <t xml:space="preserve">Coordinar el diseño, ejecución, análisis y divulgación de las encuestas poblacionales para la salud que son relevantes para generar productos y servicios de información epidemiológica y demográfica;  gestionar la mejora continua del procedimiento. </t>
  </si>
  <si>
    <t>RECURSO 11</t>
  </si>
  <si>
    <t>19010300-32</t>
  </si>
  <si>
    <t>2018-01100-0134</t>
  </si>
  <si>
    <t>https://www.minsalud.gov.co/salud/publica/epidemiologia/Paginas/gestion-del-conocimiento-y-fuentes-de-informacion.aspx</t>
  </si>
  <si>
    <t>Respuesta generada por medio de memorando radicado a través de Orfeo, el cual permite realizar el seguimiento y trazabilidad de las respuestas. Datos estadísticos</t>
  </si>
  <si>
    <t>Respuesta a solicitudes de información relacionadas con salud pública</t>
  </si>
  <si>
    <t>Dar respuesta a las necesidades de información  identificadas en el Ministerio y el sector salud, de acuerdo a los sistemas de información de los que se dispone.</t>
  </si>
  <si>
    <t>Necesidades de información</t>
  </si>
  <si>
    <t>Sistema de información</t>
  </si>
  <si>
    <t xml:space="preserve"> Repositorio institucional Digital (RID) </t>
  </si>
  <si>
    <t>El Repositorio Institucional Digital (RID) es un sistema por medio del cual se preserva, describe, consolida y dispone los documentos técnicos que se generan en las diferentes dependencias. Los documentos que se incluyen en este sistema son consultados por todos los grupos de valor del sector salud.</t>
  </si>
  <si>
    <t>Número de documentos publicados en el RID/ Número de solicitudes de publicación en el RID X100</t>
  </si>
  <si>
    <t>Plan Decenal de Salud Pública</t>
  </si>
  <si>
    <t xml:space="preserve">Formular la política de Estado en salud pública, orientada a alcanzar la equidad y el desarrollo humano sostenible, garantizando el derecho a la salud, la
afectación positiva de los Determinantes Sociales de la Salud y la mitigación de los impactos de la carga de la enfermedad sobre los años de vida saludables, mediante la formulación para el periodo de viegencia 2022 - 2031, desarrollando las etapas de la Fase mediante la definición y trasferencia de lineamientos normativos, metodológicos, técnicos y operativos 
para el Análisis de la Situación de Salud, caracterización de la población afiliada a EAPB y ARL, formulación, implementación, monitoreo y evaluación de los planes territoriales de salud.
</t>
  </si>
  <si>
    <t xml:space="preserve">El Plan Decenal de Salud Pública es la política pública de Estado que orienta las líneas estratégicas de la Salud Pública del país, es indicativo porque se rige por un tablero de indicadores que monitorean y evalúan su progreso, contiene los principios rectores de política y las acciones fundamentales de intervención del entorno, de los comportamientos, de los servicios de salud y de la participación social. Incorpora diferentes enfoques complementarios: 1) el enfoque de derechos; 2) el enfoque de perspectiva de género y ciclo de vida [persona mayor, adultez, juventud y niñez]; 3) el enfoque diferencial, se enmarca en los objetivos estratégicos de Avanzar hacia la garantía del goce efectivo del derecho a la salud, Mejorar las condiciones de vida y salud de los habitantes y Mantener cero tolerancias con la mortalidad y la discapacidad evitables. En sus estructuras de contenidos desarrollados se contempla dos Dimensiones Transversales como Gestión diferencial de poblaciones vulnerables: da cuenta de los desarrollos diferenciales en sujetos y colectivos específicos para algunas fases del ciclo de vida, género, grupos étnicos, personas con discapacidad y víctimas, bajo los principios del derecho a las diferencias y el respeto a las mayores vulnerabilidades y el Fortalecimiento de la autoridad sanitaria para la gestión de la salud: relacionada con los desarrollos orientados al fortalecimiento institucional y de los servicios de salud, para promover la acción transectorial, la corresponsabilidad de todos los sectores para afectar positivamente los Determinantes Sociales de la Salud y propiciar las condiciones de vida y desarrollo saludable y sostenible.
Las 8 dimensiones prioritarias son: Salud ambiental; Sexualidad y derechos sexuales y reproductivos; Seguridad alimentaria y nutricional; Convivencia social y salud mental; Vida saludable y enfermedades transmisibles; Vida saludable y condiciones no transmisibles; Salud pública en emergencias y desastres; Salud en el entorno laboral. De acuerdo a la naturaleza de las estrategias, las acciones que las conforman se ordenan para su ejecución en tres líneas operativas que serán reglamentadas para su desarrollo en los territorios: 1. Promoción de la salud, 2. Gestión del riesgo en salud y 3. Gestión de la salud pública. El instrumento de la Función pública de planeación mediante el cual se formula en los planes de acción en salud en los territorios es el Plan Territorial de Salud – PTS, y la metodología estandarizada para la priorización, identificación, comprensión y generación de respuesta es PASE A LA EQUIDAD. </t>
  </si>
  <si>
    <t xml:space="preserve">
N/A</t>
  </si>
  <si>
    <t>https://www.minsalud.gov.co/salud/publica/epidemiologia/Paginas/planeacion-en-salud-publica.aspx</t>
  </si>
  <si>
    <t>ASIS Nacional</t>
  </si>
  <si>
    <t xml:space="preserve">Formular la política de Estado en salud pública, orientada a alcanzar la equidad y el desarrollo humano sostenible, garantizando el derecho a la salud, la
afectación positiva de los Determinantes Sociales de la Salud y la mitigación de los impactos de la carga de la enfermedad sobre los años de vida saludables, a
través de la definición y trasferencia de lineamientos normativos, metodológicos, técnicos y operativos para el Análisis de la Situación de Salud, caracterización
de la población afiliada a EAPB y ARL, formulación, implementación, monitoreo y evaluación de los planes territoriales de salud.
</t>
  </si>
  <si>
    <t xml:space="preserve">Documento base que contiene la descripción de la situación de salud del país describiendo desde los contextos poblacionales, territoriales y su comportamiento demografico basado en los indicadores de mortalidad, migración, crecimento natural y nacimientos. Le siguen los componentes del abordaje de los efectos en salud a traves del analisis de la mortalidad, tasas ajustadas y descripción organizada mediante la lista 6/67 de la OPS, en estos seis grupos que van desde la Mortalidad perinatal y materna, por enfermedades transmisibles, no transmisibles, por causas externas e indefinidas, se logra visibilzar el comportamiento por grupos etareos, ciclo vital, sexo y areas entre otros. De igual manera el componente de la morbilidad, por enfermedades de Alto Costo, Sivigila, enfermedades precursoras y un abordaje amplio hacia los determinantes sociales de la salud. Se viene incorporando la descripción de temáticas priorizadas como fenómeno migratorio, victimas, discapacidad y población étnica entre otros. Finaliza insumos resaltados de cuadros de priorización. 
Para lo anterior es necesario recurrir anualmente a la revisión de los lineamientos conceptuales, metodológicos, materiales pedagógicos e instrumentos que conlleven a la actualziación del documento. 
Relizar el alistamiento de las bases de datos para la salida de los indicadores, para verificar la calidad de los datos a partir de las fuentes de información y de los registros institucionales integradas al SISPRO, con este inusmo se construyen las salidas, gráficas y análisis actualizados de la información, para finalmente integrar demás información oficial de interes de acuerdo a la solicitud de los temas prioritarios que deben formar parte del documento como el fenómeno migratorio, salud rural y víctimas del conflicto armado entre otros. 
Generar  el  documento final, pasarlo por una segunda revisión técnica y disponerlo en el Repositorio Instirucional Digital, para su publicación y difusión a los usuarios internos y externos. 
</t>
  </si>
  <si>
    <t xml:space="preserve">Documento de Analísis de Situación Nacional - ASIS </t>
  </si>
  <si>
    <t>Numero</t>
  </si>
  <si>
    <t>ASIS Departamentales y Distritales</t>
  </si>
  <si>
    <t>Formular la política de Estado en salud pública, orientada a alcanzar la equidad y el desarrollo humano sostenible, garantizando el derecho a la salud, la afectación positiva de los Determinantes Sociales de la Salud y la mitigación de los impactos de la carga de la enfermedad sobre los años de vida saludables, a través de la definición y trasferencia de lineamientos normativos, metodológicos, técnicos y operativos para el Análisis de la Situación de Salud, caracterización de la población afiliada a EAPB y ARL, formulación, implementación, monitoreo y evaluación de los planes territoriales de salud.</t>
  </si>
  <si>
    <t xml:space="preserve">Documento base que contiene la descripción de la situación de salud de cada departamento y distrito, describiendo desde los contextos poblacionales, territoriales y su comportamiento demografico basado en los indicadores de mortalidad, migración, crecimento natural y nacimientos. Le siguen los componentes del abordaje de los efectos en salud a traves del analisis de la mortalidad, tasas ajustadas y descripción organizada mediante la lista 6/67 de la OPS, en estos seis grupos que van desde la Mortalidad perinatal y materna, por enfermedades transmisibles, no transmisibles, por causas externas e indefinidas, se logra visibilzar el comportamiento por grupos etareos, ciclo vital, sexo y areas entre otros. De igual manera el componente de la morbilidad, por enfermedades de Alto Costo, Sivigila, enfermedades precursoras y un abordaje amplio hacia los determinantes sociales de la salud. Se viene incorporando la descripción de temáticas priorizadas como fenómeno migratorio, victimas, discapacidad y población étnica entre otros. Finaliza insumos resaltados de cuadros de priorización.  
Para lo anterior se realiza anualmente el alistamiento de las bases de datos de acuerdo a la disponibiliad de las fuentes, para la salida de los indicadores conb el fin de verificar la calidad de los datos a partir de las fuentes de información y de los registros institucionales integradas al SISPRO, para construir las salidas, gráficas y análisis actualizados de la información y finalmente integrar demás información oficial de interes de acuerdo a la solicitud de los temas prioritarios que deben formar parte del documento como el fenómeno migratorio, salud rural y víctimas del conflicto armado entre otros, para enviar este insumo a las ET para actualiar los respectivos ASIS. 
Realizar el acompañamiento a las ET mediante Asistencia Técnica  con el fin de que se logre la actualización de los ASIS Departamentales y Distritales por las ET.
Revisar el documento del ASIS formulado por las ET, para los aportes y ajustes finales.
Una vez se recibe el documento final ajustado con remisión del Secretario/a de Salud para disponerlo en el RID, para difusión a los usuarios internos y externos. 
</t>
  </si>
  <si>
    <t>Lineamiento y orientación actualziados Documentos de Analísis de Situación
 Departamentales y Distritales</t>
  </si>
  <si>
    <t>Caracterización de la población asegurada a las EAPB</t>
  </si>
  <si>
    <t xml:space="preserve">El cargue de la población afiliada a las EAPB ofrece anulamente el reporte de siete componentes organizados en un anexo técnico mediante el cual cada EPS que carga su población se le describe: Su entorno demográfico,basado en el comportamiento de los indicadores de la población, su desagregación y composición. Se puede ver en este reporte la lista de las priorizades de la población por municipio y departamento por EPS, la composición de la red y los eventos y patologías que ocupan el 30% de los costos, finalmente reporta la red primaria de la población objeto de aseguramiento. 
Para lo anterior es necesrio coordinar la actualización de la revisión de los lineamientos conceptuales, metodológicos, materiales pedagógicos e instrumentos con el fin de socializar y difundir los lineamientos técnicos para la actualización delcargue de la población afiliada a las EAPB.
Solicitar la actualización de los indicadores y verificar la calidad de los mismos para la remisión a las EAPBS de los insumos a partir de las fuentes de información y de los registros institucionales integradas al SISPRO.
Realizar el acompañamiento a las EAPB mediante Asistencia Técnica  con el fin de que se logre el cargue de la actualización de la población afiliada a las EAPB.
Revisar y acompañar mediante mesa de ayuda y monitoreo del cargue de la población afiliada a las EAPB hasta la culminación del proceso anualmente.
Reportar oportunamente los indicadores de gestión del proceso del cargue y gestionar la mejora continua del proceso.
Realizar los consolidados de reporte de salidas a partir de los resultados obtenidos para realimentar el usuario interno y externo. </t>
  </si>
  <si>
    <t xml:space="preserve">
Lineamiento y orientación actualziados
Porcentaje del cargue de la Caracterización de las EAPB
</t>
  </si>
  <si>
    <t>https://www.minsalud.gov.co/salud/publica/epidemiologia/Paginas/analisis-de-situacion-de-salud-.aspx</t>
  </si>
  <si>
    <t>Monitoreo, Seguimiento y Evaluación a los Planes Territoriales de Salud - PTS</t>
  </si>
  <si>
    <t>Se cuenta con el reporte del seguimiento, monitoreo y evaluación del cargue del PTS 2020 - 2023 y de los respectivos Planes de Acción de Salud - PAS de cada vigencia a través de tableros de control y los lineamientos establecidos para el Monitoreo y Evaluación  de  los  PTS,  realizar   la   Evaluación   del   Desempeño   de   la Gestión   Integral   en   Salud,   en   articulación   el Departamento  Nacional  de  Planeación –DNP  y  a los lineamientos establecidos para el Monitoreo y Evaluación de los PTS.
Gestionar a traves de la mesa de ayuda las respuestas a las consultas que hacen las ET durante el cargue. 
Realizar la asistencia técnica al proceso de manera transversal. 
Coordinar la gestión de mejora continua de la calidad Planes Territoriales de Salud PTS.
Coordinar la salida y reporte de los consolidados de los cargue anualues de los Planes Anuales de Salud - PAS y consolidados cuatrienales de los PTS.
Se dispone de las salidas y los reportes de los cargues de los PAS y del PTS a las diferentes áreas del Ministerio como Promoción y Prevención, con el fin de revisar la calidad, coherencia y completud de los cargues, para que las Entidades Territoriales reciban la asistencia técnica por parte de los referentes temáticos del Ministerio.
Suministrar la información que solicita los usuarios internos y externos del tema. 
Realizar el Monitoreo y Evaluación del  PDSP  a  través  del  Portal  web  de  Gestión  del PDSP  a  los  actores  del  SGSSS  de  acuerdo  a competencias establecidas por Ley.  Lo anterior teniendo en cuenta la Ley 152 de 1994, Ley 1438 de 2011, Ley 1751 de 2015, Decreto 859 de 2014, Resolución 1841 de 2013, Resolución 1536 y 518 de 2015 y Resolución 429 de 2016.</t>
  </si>
  <si>
    <t xml:space="preserve">Reporte anual del cargue del PAS 
Reporte de cargue de los PTS 2020 - 2023 </t>
  </si>
  <si>
    <t xml:space="preserve">
PTS han avanzado en la incorporación de los lineamientos técnicos y estrategicos en  el enfoque étnico de los capítulos indígenas, Rom y de Víctimas la planeación territorial en Salud </t>
  </si>
  <si>
    <t xml:space="preserve">Se dispone de los documentos de los capitulos étnicos de loss pueblos y comunidades indígenas del país, y del pueblo Rrom, asi como el capítulo de víctimas los cuales disponen los analísis cualitativos y cuantitativos de cada población. Los capítulos étnicos construidos conjuntamente  son la base para la formulación de la propuesta de los lineamientos con el enfoque étnico de los capítulos indígenas, Rom y de Víctimas, Género y migración en la Planeación Territorial de Salud - PTS, para las acciones propias e interculturales.
Asi como para la elaboración de las guías, formatos e instrumentos de apoyar el desarrollo y la articulación de los lineamientos en el territorio en la planeación.
</t>
  </si>
  <si>
    <t>https://www.minsalud.gov.co/salud/publica/epidemiologia/Paginas/vigilancia-salud-publica.aspx.</t>
  </si>
  <si>
    <t>https://www.minsalud.gov.co/salud/publica/epidemiologia/Paginas/gestion-del-conocimiento-y-fuentes-de-informacioN/Aspx</t>
  </si>
  <si>
    <t>Aportar al Ministerio y al sector salud en Colombia la información, documentos y análisis técnicos que se requieran mediante la respuesta a las necesidades de   información y conocimiento, gestión de las fuentes, la generación de servicios y productos, el análisis y la disposición de los insumos necesarios para comprender los daños, riesgos y determinantes de la salud en el país.</t>
  </si>
  <si>
    <t>Aportar al Ministerio y al sector salud en Colombia la información, documentos y análisis técnicos que se requieran mediante la respuesta a las necesidades de información y conocimiento, gestión de las fuentes, la generación de servicios y productos, el análisis y la disposición de los insumos necesarios para comprender los daños, riesgos y determinantes de la salud en el país.</t>
  </si>
  <si>
    <t xml:space="preserve">Formular la política de Estado en salud pública, orientada a alcanzar la equidad y el desarrollo humano sostenible, garantizando el derecho a la salud, la afectación positiva de los Determinantes Sociales de la Salud y la mitigación de los impactos de la carga de la enfermedad sobre los años de vida saludables, a través de la definición y trasferencia de lineamientos normativos, metodológicos, técnicos y operativos para el Análisis de la Situación de Salud, caracterización de la población afiliada a EAPB y ARL, formulación, implementación, monitoreo y evaluación de los planes territoriales de salud.
</t>
  </si>
  <si>
    <t>Incorporación de los lineamientos del enfoque étnico de los capítulos indígenas, Rom y de Víctimas en la Planeación Territorial de Salud - PTS</t>
  </si>
  <si>
    <t>Dirección de medicamentos y tecnologías en salud.</t>
  </si>
  <si>
    <t>GMT Gestión de Medicamentos y Tecnologías en Salud</t>
  </si>
  <si>
    <t>Leonardo Arregoces Castillo</t>
  </si>
  <si>
    <t>larregoces@Minsalud.gov.co</t>
  </si>
  <si>
    <t>3305000 Ext. 1301</t>
  </si>
  <si>
    <t>Asistencia Técnica</t>
  </si>
  <si>
    <t>Asistencia técnica en medicamentos, dispositivos médicos y componentes anatómicos.</t>
  </si>
  <si>
    <t xml:space="preserve">Brindar asistencia técnica en los temas a su cargo </t>
  </si>
  <si>
    <t>Brindar asistencia técnica en medicamentos, dispositivos médicos y componentes anatómicos, atendiendo las funciones de la dirección contenidas en el articulo 25 del  Decreto 4707 de 2011.</t>
  </si>
  <si>
    <t>Brindar asistencia técnica en asuntos relacionados con las funciones contenidas en el articulo 25 del  Decreto 4707 de 2011.</t>
  </si>
  <si>
    <t>III. Pacto por la equidad: política social
moderna centrada en la familia, eficiente, de calidad y conectada a mercados</t>
  </si>
  <si>
    <t>Asistencias efectuadas</t>
  </si>
  <si>
    <t xml:space="preserve">Presencial, Virtual y telefónico </t>
  </si>
  <si>
    <t xml:space="preserve">Proyecto de Inversión </t>
  </si>
  <si>
    <t>1901-0300-34</t>
  </si>
  <si>
    <t>https://www.minsalud.gov.co/salud/MT/Paginas/medicamentos-y-tecnologias.aspx</t>
  </si>
  <si>
    <t xml:space="preserve">Actos administrativos: Decretos, Resoluciones, Circulares, Acuerdos </t>
  </si>
  <si>
    <t xml:space="preserve">Reglamentación de las tecnologías en salud </t>
  </si>
  <si>
    <t>Mejorar la oferta y la gestión de las tecnologías en salud en Colombia a través del fortalecimiento de la regulación y de la capacidad institucional.</t>
  </si>
  <si>
    <t>Proporcionar  normatividad para el fortalecimiento de la regulación y rectoría de tecnologías en salud.</t>
  </si>
  <si>
    <t xml:space="preserve">Desarrollar la reglamentación materia farmacéutica, de dispositivos y tecnologías en salud en cumplimiento al art. 25 del Decreto 4107 de 2011  </t>
  </si>
  <si>
    <t xml:space="preserve">Tecnologías en Salud reglamentadas </t>
  </si>
  <si>
    <t>Normas, regulaciones y reglamentos en materia de salud y protección social.</t>
  </si>
  <si>
    <t xml:space="preserve">Regulación de precios de medicamentos y dispositivos médicos </t>
  </si>
  <si>
    <t>Implementar acciones y/o metodologías para el control de  tecnologías en salud, mediante la planeación y definición de estrategías o acciones</t>
  </si>
  <si>
    <t xml:space="preserve">Controlar los precios de medicamentos y tecnologías en salud </t>
  </si>
  <si>
    <t xml:space="preserve">Ahorro en el  gasto farmacéutico como consecuencia de acciones de política farmacéutica </t>
  </si>
  <si>
    <t xml:space="preserve">Miles de Millones de Pesos </t>
  </si>
  <si>
    <t>https://www.minsalud.gov.co/salud/MT/Paginas/medicamentos-regulacion-precios.aspx</t>
  </si>
  <si>
    <t xml:space="preserve">Herramientas que promueven acceso a información (SISMED) </t>
  </si>
  <si>
    <t>Poner a disposición una herramienta que apoya la política de regulación de precios de medicamentos.</t>
  </si>
  <si>
    <t>Sistema de información que suministra los datos necesarios para analizar y controlar el comportamiento de los precios de los medicamentos en Colombia y de esta manera orientar la regulación del mercado de medicamentos en el país.</t>
  </si>
  <si>
    <t>https://www.minsalud.gov.co/salud/Paginas/Documentaci%C3%B3nyServicios-SISMED.aspx</t>
  </si>
  <si>
    <t xml:space="preserve">Herramientas que promueven acceso a información (SIDAM) </t>
  </si>
  <si>
    <t>Realizar la actualización permanente de la información para la generación del Identificador Único de Medicamentos – IUM.</t>
  </si>
  <si>
    <t xml:space="preserve">La actualización permanente de la información para la generación del Identificador Único de Medicamentos – IUM es fundamental para iniciar el trámite de expedición del Registro Sanitario ante el INVIMA, generando una base de datos única donde se almacena la información de los atributos estandarizados de los medicamentos de uso humano en Colombia, tanto para los que se soliciten por primera vez o los que requieran su autorización de importación de medicamentos vitales no disponibles, así como modificaciones y renovaciones al registro sanitario </t>
  </si>
  <si>
    <t>https://www.minsalud.gov.co/salud/MT/Paginas/estandar-datos-medicamentos.aspx</t>
  </si>
  <si>
    <t xml:space="preserve">Brindar aistencia técnica en los temas a su cargo </t>
  </si>
  <si>
    <t>https://www.minsalud.gov.co/salud/PServicios/Paginas/Emergencias-y-desastres.aspx
https://www.minsalud.gov.co/encuestas/Paginas/Consulta-ciudadana-derecho-a-la-informacion-publica.aspx.</t>
  </si>
  <si>
    <t>Normas, regulaciones y reglamentos en materio de salud y protección social.</t>
  </si>
  <si>
    <t>Construcción de normatividad sobre medicamentos, dispositivos médicos, sangre, órganos, tejidos, servicios farmacéuticos y política farmacéutica.</t>
  </si>
  <si>
    <t>Acto administrativo que adopta la Regulación de precios de medicamento</t>
  </si>
  <si>
    <t>Regular los precios de los medicamentos aplicando la metodología establecida en la circular 03 de 2013, para la incorporación al régimen de control directo para aquellos que su Precio de Referencia Nacional sea superior al Precio de Referencia Internacional</t>
  </si>
  <si>
    <t xml:space="preserve">El Sistema de Información de Precios de Medicamentos (SISMED) </t>
  </si>
  <si>
    <t>Proveer la información necesaria para la regulación del mercado de medicamentos en el país.</t>
  </si>
  <si>
    <t>Sistema de Información del estándar de datos de medicamentos – SIDAM</t>
  </si>
  <si>
    <t>Regulación de la Operación del Aseguramiento en Salud, Riesgos Laborales y Pensiones</t>
  </si>
  <si>
    <t>Plinio Alejandro Bernal Ram</t>
  </si>
  <si>
    <t>pbernalr@minsalud.gov.co</t>
  </si>
  <si>
    <t>3305000 ext. 1590</t>
  </si>
  <si>
    <t xml:space="preserve">Afiliación en Forma Colectiva al Sistema de Seguridad Social Integral a Trabajadores Independientes Miembros de Agremiaciones, Asociaciones y Comunidades Religiosas </t>
  </si>
  <si>
    <t>Gestionar la solicitud de autorización para afiliar  en  forma  colectiva  al  sistema  de  seguridad  social  integral  a  trabajadores  independientes miembros de agremiaciones, asociaciones y comunidades religiosas</t>
  </si>
  <si>
    <t>Expedición de una resolución por medio la cual se niega, autoriza o archiva la solicitud para afiliar  en  forma  colectiva  al  sistema  de  seguridad  social  integral  a  trabajadores  independientes miembros de las agremiación, asociación y comunidad religiosa.</t>
  </si>
  <si>
    <t>Presentar solicitud de afiliación en forma colectiva al sistema de seguridad social integral a trabajadores independientes miembros de agremiaciones, asociaciones y comunidades religiosas junto con los siguientes documentos • Personería Jurídica.• Acreditación de Afiliación.• Estatutos Agremiación.• Reglamento Interno.• Estatutos de Afiliación.• Certificado de la Reserva Para Pago de la Seguridad Social.• Certificado Bancario Póliza de Cumplimiento (Expedido por una entidad vigilada por la superintendencia bancaria).• Estados Financieros, para iniciar trámite.</t>
  </si>
  <si>
    <t>II. Pacto por el emprendimiento, la formalización y la productividad: una economía dinámica, incluyente y sostenible que potencie Nacional nuestros talentos.</t>
  </si>
  <si>
    <t>https://www.nomasfilas.gov.co/memoficha-tramite/-/tramite/T144</t>
  </si>
  <si>
    <t xml:space="preserve">En la relación a los códigos del acuerdo de paz - punto final no se encontró el compromiso de aseguramiento en salud de los reinsertados de la FARC </t>
  </si>
  <si>
    <t>TED Transversalización del Enfoque Diferencial</t>
  </si>
  <si>
    <t>Alejandro Cepeda Pérez</t>
  </si>
  <si>
    <t>Jefe de Oficina</t>
  </si>
  <si>
    <t>acepeda@minsalud.gov.co</t>
  </si>
  <si>
    <t>3305000 ext. 1112</t>
  </si>
  <si>
    <t>Asistencia técnica en materia de salud y protección social</t>
  </si>
  <si>
    <t>Asistencia técnica a las direcciones territoriales de salud y otros sectores para la gestión de la promoción social de la población con enfoque difencial</t>
  </si>
  <si>
    <t>Brindar elementos técnicos para la transversalización de los enfoques diferencial, de género e interseccional a las direcciones territoriales de salud y sectores involucrados con la promoción social de personas, familias y comunidades en situación de vulnerabilidad.</t>
  </si>
  <si>
    <t>Desarrollo de las actividades establecidas en el procedimiento DESP02 Fortalecimiento de capacidades técnicas de los actores del SGSSS.</t>
  </si>
  <si>
    <t>Su gestión obedece al Plan Anual de Asistencia Técnica de la Oficina y eventualmente a requerimientos de entidades territoriales y del nivel nacional</t>
  </si>
  <si>
    <t>37 entidades territoriales</t>
  </si>
  <si>
    <t xml:space="preserve">Proyecto de inversión </t>
  </si>
  <si>
    <t>C-1901-0300-23</t>
  </si>
  <si>
    <t>Rural y Urbana</t>
  </si>
  <si>
    <t>ambos</t>
  </si>
  <si>
    <t>Referentes de los temas de promoción social en salud;  Ciudadanos/as
(Todas/as)</t>
  </si>
  <si>
    <t>Según Censo Poblacional</t>
  </si>
  <si>
    <t>Según RUV</t>
  </si>
  <si>
    <t>Departamentos, Distritos</t>
  </si>
  <si>
    <t xml:space="preserve">Asistencia técnica en materia de salud y protección social
</t>
  </si>
  <si>
    <t>Seguimiento a la implementación de las medidas de atención a mujeres víctimas de violencia (art. 19 Ley 1257/08) y a la ejecución de los recursos asignados para su implementación.</t>
  </si>
  <si>
    <t>Realizar acompañamiento a las entidades territoriales responsables de la implementación de las medidas de atención a mujeres víctimas de violencia, sus hijos e hijas, de acuerdo con lo establecido en el artículo 19 de la Ley 1257/08 y actos administrativos reglamentarios. Incluye el seguimiento a los recursos destinados a su financiación.</t>
  </si>
  <si>
    <t>Teniendo en cuenta lo contenido en el artículo 19 de la Ley 1257 de 2008 sobre medidas de atención para mujeres víctimas de violencia, sus hijos e hijas, lo ordenado en el literal i) del acápite de gastos del artículo 67 de la Ley 1753 de 2015 y lo reglamentado en el Decreto 780 de 2016, las medidas de atención serán implementadas bajo responsabilidad de las Entidades Territoriales. El MSPS destina recursos para su cofinanciación y establece actos admnistrativos de criterios, asignación y lineamientos técnicos para su implementación.</t>
  </si>
  <si>
    <t>Aplica cumplimiento de requisitos de capacidad instalada en entidades territoriales (casas de acogida o entrega de subsidio monetario a la mujer víctima de violencia)</t>
  </si>
  <si>
    <t>100% de las entidades territoriales que acreditan requisitos previos</t>
  </si>
  <si>
    <t>Funcionamiento</t>
  </si>
  <si>
    <t>A-03-03-04-053</t>
  </si>
  <si>
    <t>Rural y urbana</t>
  </si>
  <si>
    <t>Referentes del tema de género; mujeres víctimas de violencia con medidas de atención otorgadas por autoridad competente</t>
  </si>
  <si>
    <t>Jóvenes, Adultas, Personas Mayores</t>
  </si>
  <si>
    <t>Asistencia técnica a las direcciones territoriales de salud, para la gestión del proceso de transversalización del enfoque de género en políticas, planes y proyectos.</t>
  </si>
  <si>
    <t>Brindar elementos técnicos para la implementación del proceso de transversalización del enfoque de género al interior de las entidades territoriales de salud, políticas, planes y proyectos.</t>
  </si>
  <si>
    <t>Transversalizar el enfoque de género al interior de las instituciones que integran el SGSSS, así como en sus política, planes, proyectos, sistemas y análisis de información y presupuestos, se constituyen en un avance significativo para el logro de equidad en la garantía del acceso en salud para hombres y mujeres, así como de las personas con orientaciones sexuales e identidades de género diversas.</t>
  </si>
  <si>
    <t>A.G. 12</t>
  </si>
  <si>
    <t>Entidades territoriales que recibieron asistencia técnica</t>
  </si>
  <si>
    <t>100% de las entidades territoriales convocadas</t>
  </si>
  <si>
    <t>Referentes del tema de género; mujeres, hombres y personas con orientaciones sexuales e identidades de género diversas, referentes territoriales del tema de género</t>
  </si>
  <si>
    <t>Tofdos</t>
  </si>
  <si>
    <t>Coordinación y asesoría a entidades nacionales y territoriales para la formulación, implementación, seguimiento y evaluación de las Política Pública Social para Habitantes de la Calle y el Componente de Atención Integral en Salud, así como para la formulación del Plan Nacional de Atención Integral a Personas Habitantes e Calle</t>
  </si>
  <si>
    <t>Socializar la Política Pública Social para Habitantes de la Calle y el Componente de Atención Integral en Salud. Coordinar y apoyar la elaboración del Plan Nacional de Atención Integral a Personas Habitantes de la Calle para articular y desarrollar acciones para la prevención de la habitanza en calle y la atención integral de la población en calle.</t>
  </si>
  <si>
    <t>En cumplimiento de la Ley 1641/13 el MSPS formuló la Política Pública Social para Habitantes de la Calle y estructuró el componente de atención integral en salud para esta población. Los actos administrativos para la adopción de los lineamientos se encuentran en proceso de expedición y deben ser socializados para garantizar su implementación en los territorios.</t>
  </si>
  <si>
    <t>Los territorios que tienen fenómeno de habitanza en calle o riesgo de que se presente el fenómeno que soliciten asistencia técnica al MSPS.</t>
  </si>
  <si>
    <t>100% de las entidades territoriales priorizadas</t>
  </si>
  <si>
    <t>Urbanal</t>
  </si>
  <si>
    <t>Referentes del tema de Atención al Habitante de la Calle; Población Habitante de la Calle</t>
  </si>
  <si>
    <t>Coordinación con entidades y sectores de los niveles nacional y territorial para la formulación, implementación, seguimiento y evaluación de la Política Pública de Envejecimiento Humano y Vejez</t>
  </si>
  <si>
    <t>Asesorar a entidades y sectores nacionales y territoriales en la protección, promoción, prevención y atención integral a las personas adultas mayores</t>
  </si>
  <si>
    <t>En el marco de las Leyes 1251 de 2008, 1276 y  1315 de 2009, 1850 de 2018, 1955 de 2019 y 2055 de 2020, el MSPS ha expedido las Resoluciones 024 de 2017 y 055 de 2018, asi como lineamientos que deben ser socializados para su adecuada implementación y posterior seguimiento y evaluación.</t>
  </si>
  <si>
    <t>Entidades y sectores con asistencia técnica</t>
  </si>
  <si>
    <t>Referentes del tema de atención al adulto mayor; personas adultas mayores</t>
  </si>
  <si>
    <t>3305000, ext. 1112</t>
  </si>
  <si>
    <t>Asistencia técnica a las entidades territoriales y otros sectores para la gestión de la promoción social de la población, con enfoque diferencial étnico.</t>
  </si>
  <si>
    <t xml:space="preserve">Brindar elementos técnicos para la transversalización de los enfoques diferencial étnico (Pueblos Indígenas, Comunidades Negras, Afrocolombianas, Raizales y Palenqueras NARP y Pueblo Rrom), a las direcciones territoriales de salud  y sectores involucrados con la promoción social de personas, familias y comunidades. </t>
  </si>
  <si>
    <t>Su gestión obedece al Plan Anual de Asistencia Técnica de la Oficina y eventualmente a requerimientos de las entidades territoriales o solicitudes de autoridades tradicionales</t>
  </si>
  <si>
    <t>Referentes territoriales de los temas de atención a grupos étnicos; autoridades tradicionales y voceros de grupos étnicos</t>
  </si>
  <si>
    <t xml:space="preserve">Según Censo y listados censales </t>
  </si>
  <si>
    <t>Brindar elementos técnicos para el diseño de modelos de salud propios de los grupos étnicos y en concertación del plan de salud pública con los mismos.</t>
  </si>
  <si>
    <t>Gestionar la definición de lineamientos que orienten la formulación, implementación, seguimiento y evaluación de políticas y planes en el marco de los Sistema Indígena de Salud Propia e Intercultural</t>
  </si>
  <si>
    <t>Su gestión obedece al Plan Anual de Asistencia Técnica de la Oficina y eventualmente a requerimientos de las entidades territoriales, otras entidaes autoridades tradicionales</t>
  </si>
  <si>
    <t>Implementación del Plan de asistencia técnica orientada a fortalecer las capacidades institucionales para la  implementación y seguimiento de la medida de rehabilitación</t>
  </si>
  <si>
    <t>Mejorar la capacidad de los actores del sector salud para la implementación de las medidas de asistencia y rehabilitación para las víctimas de conflicto armado.</t>
  </si>
  <si>
    <t>Reparación: Colombia atiende y repara a las victimas Objetivo 2 Estrategia 6 Rehabilitación.</t>
  </si>
  <si>
    <t>Número de Entidades territoriales con Asistencia técnica</t>
  </si>
  <si>
    <t>acepeda@Minsalud.gov.co</t>
  </si>
  <si>
    <t xml:space="preserve">Certificación de discapacidad y Registro para la Localización y Caracterización de Personas con Discapacidad -  RLCPD- </t>
  </si>
  <si>
    <t>Certificación de discapacidad,  Es el procedimiento de valoración clínica multidisciplinaria simultánea, fundamentado en la Clasificación Internacional del Funcionamiento, de la Discapacidad y de la Salud –CIF-, que permite identificar las deficiencias corporales, incluyendo las psicológicas, las limitaciones en la actividad y las restricciones en la participación que presenta una persona, cuyos resultados se expresan en el correspondiente certificado, y son parte integral del RLCPD. (Resolución 113 de 2020)</t>
  </si>
  <si>
    <t>La certificación de discapacidad articula directamente con el RLCPD, siendo este último un sistema de información que permite recolectar datos para conocer la situación de las personas con discapacidad, sus características básicas, condiciones socio económicas y el medio en que viven. Esta articulación va a permitir acceder a la información relacionada con la categoria de discapacidad, el perfil de funcionamiento, limitaciones en las actividades y restricciones en la participación, como también a los datos correspondientes a la identificación, lugar de residencia, autorreconocimiento, ejercicio de derechos y caracterización de entorno para la vida y el cuidado.
 Lo anterior con el fin de facilitar la toma de decisiones y la orientación de políticas, programas, planes  y proyectos en favor de esta población, desde el nivel Municipal, departamental y nacional.
El registro es voluntario, de autorreconocimiento  y No tiene costo para la persona con discapacidad, ni para sus familiares o cuidadores.</t>
  </si>
  <si>
    <t>Personas con discapacidad que se autorrenozcan como tal y que expresen la necesidad de obtener la certificación de discapacidad.
Contar con documento de identificación válido</t>
  </si>
  <si>
    <t>Personas certificadas y registradas</t>
  </si>
  <si>
    <t>C-1901-0300-37</t>
  </si>
  <si>
    <t>2019011000032</t>
  </si>
  <si>
    <t xml:space="preserve">https://www.minsalud.gov.co/proteccionsocial/promocion-social/Discapacidad/Paginas/registro-localizacioN/Aspx </t>
  </si>
  <si>
    <t>se estiman 20000</t>
  </si>
  <si>
    <t xml:space="preserve">No especifica </t>
  </si>
  <si>
    <t xml:space="preserve">Todos los departamentos y Distritos del país </t>
  </si>
  <si>
    <t>La certificación se dará por demanda. Se espera un número cercano a 20.000 personas certificadas para el segundo semestre de este año, teniendo en cuenta la implementación de la Resolución 113 de 2020.</t>
  </si>
  <si>
    <t>servicio</t>
  </si>
  <si>
    <t>Asistencia técnica en gestión de discapacidad</t>
  </si>
  <si>
    <t xml:space="preserve">Brindar asistencia técnica a las entidades territoriales para fortalecer las competencias de los agentes del SGSSS frente a la gestión en discapacidad, el proceso de Rehabilitación en sus diferentes énfasis y la ruta operativa y administrativa del registro y certificación de discapacidad. </t>
  </si>
  <si>
    <t xml:space="preserve">Reuniones presenciales o virtuales en las que a través de presentaciones magistrales, solución de preguntas, modelamiento de acciones y envío de materiales de consulta se abordan diferentes temáticas relacionadas con la gestión territorial en discapacidad, entre ellas Rehabilitación Funcional,  Basada en Comunidad -RBC-, Integral , RLCPD y fortalecimiento a los actores del SGSSS, </t>
  </si>
  <si>
    <t>No. Asistencias técnicas realizadas</t>
  </si>
  <si>
    <t>C-1901-300-23</t>
  </si>
  <si>
    <t>Personas con discapacidad incluidas en el registro.</t>
  </si>
  <si>
    <t>ocepeda@Minsalud.gov.co</t>
  </si>
  <si>
    <t>Rehabilitación funcional en la baja complejidad - Servicios Comunitarios de Rehabilitación</t>
  </si>
  <si>
    <t xml:space="preserve">Posicionar la prestación de servicios de rehabilitación en los niveles básicos de atención en salud, primer nivel, enlazando acciones en el entorno comunitario para la atención integral, en el marco de la Atención Primaria en Salud. 
</t>
  </si>
  <si>
    <t>Corresponde a servicios de salud, brindados por los prestadores primarios de baja complejidad de atención orientados a: 1.) brindar atención en el marco de la ruta de promoción y mantenimiento por curso de vida; 2.) realizar acciones  multidisciplinarias de atención médica y  terapéutica de rehabilitación funcional de baja complejidad; 3.) articular y coordinar acciones con las estrategias de Atención Primaria en Salud y Rehabilitación Basada en la Comunidad, que incluyen aquellas con miras a la Rehabilitación Integral cuyo fin es la Inclusión Social.</t>
  </si>
  <si>
    <t>Encontrarse afiliado al Sistema de Seguridad Social en Salud a través de un asegurador en el régimen Contributivo o Subsidiado. Para la población pobre no asegurada, estará a cargo de las Secretarías Municipales o Distritales de Salud</t>
  </si>
  <si>
    <t xml:space="preserve">   8  Departamentos </t>
  </si>
  <si>
    <t xml:space="preserve">Programa de Atención Psicosocial y Salud Integral a Victimas (PAPSIVI) </t>
  </si>
  <si>
    <t>Implementación territorial de las estrategias de atención psicosocial y gestión en salud integral a víctimas del conflicto armado en el marco de la Ley 1448 de 2011 o con reconocimiento en sentencias y órdenes judiciales de carácter nacional o internacional</t>
  </si>
  <si>
    <t xml:space="preserve">Implementación del Programa de Atención Psicosocial y Salud Integral a Victimas (PAPSIVI) y de otras estrategias de atención psicosocial y gestión en salud integral diseñadas por el MSPS para las víctimas del conflicto armado. </t>
  </si>
  <si>
    <t>Personas víctimas con estado incluido en el Registro Único de Víctimas -RUV o reconocidas en órdenes y sentencias judiciales o administrativas de carácter nacional o internacional</t>
  </si>
  <si>
    <t xml:space="preserve">Número de Personas víctimas Atendidas </t>
  </si>
  <si>
    <t>Julio 30 de 2021</t>
  </si>
  <si>
    <t>Urbana/Rural</t>
  </si>
  <si>
    <t>Arauca, Córdoba, Guainia , Norte De Santander, Sucre, Atlántico, Bolivar, Cesar, Guajira, Magdalena, Antioquia, Cauca, Chocó , Valle  del Cauca, Bogotá D.C., Boyacá, Caldas, Caquetá, Casanare, Cundinamarca, Huila , Meta, Nariño, Putumayo, Quindío, Risaralda, Santander y Tolima</t>
  </si>
  <si>
    <t>Oficina de Emergencias y Desastres</t>
  </si>
  <si>
    <t>PSS Gestión de la Prestación de Servicios en Salud</t>
  </si>
  <si>
    <t>Luis Fernando Correa Serna</t>
  </si>
  <si>
    <t>lcorrea@minsalud.gov.co</t>
  </si>
  <si>
    <t>3305000 ext. 1711</t>
  </si>
  <si>
    <t xml:space="preserve">Fortalecimiento red nacional de urgencias </t>
  </si>
  <si>
    <t>Dirigido a cofinanciar los proyectos en los componentes de equipos medico quirúrgicos, transporte y comunicación.</t>
  </si>
  <si>
    <t xml:space="preserve">Segun disponibilidad de recursos, se realiza cofinanciación en  proyectos para dotacion en los componentes de equipos medico quirúrgicos, transporte y comunicación.  </t>
  </si>
  <si>
    <t>Proyecto técnico - requisitos asociados a la tipología del proyecto. certificación cofinanciación</t>
  </si>
  <si>
    <t xml:space="preserve">Equidad </t>
  </si>
  <si>
    <t>Vigente</t>
  </si>
  <si>
    <t xml:space="preserve">https://www.minsalud.gov.co/salud/PServicios/Paginas/gestion-del-riesgo-de-desastre-en-salud.aspx
https://proyectostipo.dnp.gov.co/images/pdf/ambulancias/PTambulancias.pdf.
</t>
  </si>
  <si>
    <t>a demanda</t>
  </si>
  <si>
    <t xml:space="preserve">A DEMANDA </t>
  </si>
  <si>
    <t xml:space="preserve">Apoyo a programas de desarrollo de la salud </t>
  </si>
  <si>
    <t>Cofinanciación en los proyectos de equipos de radiocomunicaciones, dotación de equipos biomédicos y transporte asistencial.</t>
  </si>
  <si>
    <t xml:space="preserve">Segun disponibilidad de recursos, se cofinancinancian los  proyectos para dotacion de equipos medico biomedicos y  transporte asistencial.  </t>
  </si>
  <si>
    <t>Proyecto tecnico - requisitos asociados a la tipologia del proyecto. certificacion cofinanciacion</t>
  </si>
  <si>
    <t>3305000 ext. 1712</t>
  </si>
  <si>
    <t xml:space="preserve">Plan nacional de salud rural </t>
  </si>
  <si>
    <t xml:space="preserve">Segun disponibilidad de recursos, se cofinancian los proyectos para dotacion de equipos medico biomedicos y  transporte asistencial.  </t>
  </si>
  <si>
    <t>Proyecto técnico - requisitos asociados a la tipología del proyecto. cofinanciación</t>
  </si>
  <si>
    <t xml:space="preserve">Implementación del programa hospital seguro </t>
  </si>
  <si>
    <t>El PHSD, incluye estrategias para la gestión del riesgo de desastres en el sector, tales como la medición del índice de seguridad hospitalaria – ISH, la formulación e implementación de planes de intervención que permitan mejorar el nivel de seguridad definido a través del índice, la formulación de planes de contingencia y planes hospitalarios de gestión del riesgo de desastres, entre otras.</t>
  </si>
  <si>
    <t>Asistencia tecnica para la implementacion y mejora del nivel de seguridad definido a traves del Indice Hospitales Seguros_ IHS.</t>
  </si>
  <si>
    <t>Criterios de nivel de riesgo y según contingencias</t>
  </si>
  <si>
    <t xml:space="preserve">Sostenibilidad </t>
  </si>
  <si>
    <t>1901-0300-27</t>
  </si>
  <si>
    <t>https://www.minsalud.gov.co/salud/PServicios/Paginas/gestion-del-riesgo-de-desastre-en-salud.aspx</t>
  </si>
  <si>
    <t xml:space="preserve">Implementación del sistema de emergencias medicas </t>
  </si>
  <si>
    <t>Se realiza acompañamiento a las ciudades de categoría i y especial, objeto de la resolución 926 de 2017, para el desarrollo de los componentes del sistema de emergencias médicas.</t>
  </si>
  <si>
    <t>Asistencia tecnica para la implementacion del  La entidad territorial de salud gestionará la
prestación del servicio de atención pre-hospitalaria y transporte asistencial de pacientes
en su jurisdicción segúnlo establece SEM.</t>
  </si>
  <si>
    <t>Incidencia de casos - criterios normativos</t>
  </si>
  <si>
    <t xml:space="preserve">Asistencia técnica .  </t>
  </si>
  <si>
    <t xml:space="preserve">Fortalecimiento de la gestión de riesgo de desastres </t>
  </si>
  <si>
    <t>Incluye como parte de sus estrategias el fortalecimiento de la red nacional de urgencias, la formulación e implementación del plan sectorial de gestión del riesgo, la formulación de la estrategia de respuesta frente a emergencias y desastres, la implementación del programa hospitales seguros frente a desastres, la  implementación del sistema de emergencias médicas, la definición y coordinación de la  red nacional de toxicología entre otras.</t>
  </si>
  <si>
    <t>Asistencias tecnicas a las entidades del sector salud para satisfacer las necesidades de la población ante una situación de emergencia o desastres, mediante el apoyo técnico y administrativo de la Oficina.</t>
  </si>
  <si>
    <t xml:space="preserve">Vigente </t>
  </si>
  <si>
    <t xml:space="preserve">Asistencia técnica . Lineamientos. </t>
  </si>
  <si>
    <t xml:space="preserve">Implementación de la política de participación social en salud </t>
  </si>
  <si>
    <t>Desarrollo del derecho a la participación en salud en el marco de la ley estatutaria de salud y ley 1438 de 2011.</t>
  </si>
  <si>
    <t>Asistencia tecnica  y lineamientos a las entidades territoriales para la implementacion y desarrollar las directrices que le permitan al Estado garantizar el derecho a la participación social  en salud.</t>
  </si>
  <si>
    <t>Avances en la implementacion</t>
  </si>
  <si>
    <t>1901-0300-25</t>
  </si>
  <si>
    <t xml:space="preserve">Ninguno </t>
  </si>
  <si>
    <t>nsanchezv@minsalud.gov.co</t>
  </si>
  <si>
    <t xml:space="preserve"> Guías de Práctica Clínica Publicadas </t>
  </si>
  <si>
    <t>Disponer en el portal de GPC,  las Guías de practica clínica con la mejor evidencia científica disponible</t>
  </si>
  <si>
    <t>guías de practica clínica basadas en la evidencia</t>
  </si>
  <si>
    <t>Disponer de Guias  de  práctica  clínica, para que los profesionales de  la salud en el marco de su autonomía profesional y la autorregulación cuenten con documentos soportadas en la mejor evidencia científica disponible y acordes al contexto del país,para la  toman de  desiciones clínicas.</t>
  </si>
  <si>
    <t>Publicar el 100 % de  Guias de práctica  clínica desarrolladas y/o adoptadas por el Ministerio,  en el portal de  Guías  de práctica  clinica.</t>
  </si>
  <si>
    <t>N/A.</t>
  </si>
  <si>
    <t xml:space="preserve">Profesionales de la salud, científicos - investigadores y cuidadores y pacientes </t>
  </si>
  <si>
    <t>Profesionales de la salud, científicos - investigadores y cuidadores y pacientes que  requieran consultar las  Guias d epráctica  clínica</t>
  </si>
  <si>
    <t xml:space="preserve">Profesionales de la salud
Cuidadores 
Pacientes
Científicos - investigadores </t>
  </si>
  <si>
    <t xml:space="preserve">Todo el país </t>
  </si>
  <si>
    <t>El procedimiento de  gestión de Guias  de práctica PSSP05, es un  procedimento transveral a las  áreas misionales  del Ministerio con la orientacion  de la oficina de Calidad de acuerdo  al manual Colombiano de  desarrollo de  Guias  de práctica  clínica vigente</t>
  </si>
  <si>
    <t>Neyda Sanchez</t>
  </si>
  <si>
    <t>Dirección de Talento Humano en Salud</t>
  </si>
  <si>
    <t>DTHS Desarrollo de Talento Humano en Salud</t>
  </si>
  <si>
    <t>Kattya Margarita Baquero Baquero</t>
  </si>
  <si>
    <t>kbaquero@minsalud.gov.co</t>
  </si>
  <si>
    <t>3305000 ext 8000</t>
  </si>
  <si>
    <t xml:space="preserve"> Servicio Social Obligatorio</t>
  </si>
  <si>
    <t>Dirigir el procedimiento del servicio social obligatorio para los profesionales en medicina, bacteriología, odontología y enfermería de conformidad con las disposiciones
legales y normativas vigentes, para ocupar una plaza de SSO disponible en cada una de las DTS del país.</t>
  </si>
  <si>
    <t>Se crean las plazas en cada DTS de acuerdo a lo establecido en la Resolución 1058 de 2010 . De acuerdo a la Resolución 2358 d  e 2014, las plazas de Servicio Social Obligatorio se asignaran en procesos públicos de asignación,  uno trimestral por parte del Ministerio de Salud y Protección Social, previa inscripción de los postulantes, como se señala en la norma que se referencia:
Artículo 5. Etapas del proceso para la asignación de plazas. El proceso para la asignación de plazas del SSO, surtirá las siguientes etapas:
a) Convocatoria
b) Reporte y publicación de plazas a asignar.
c) Inscripción de profesionales aspirantes.
d) Validación y publicación de profesionales aspirantes.
e) Asignación de plazas y publicación de resultados.
Parágrafo. Se exceptúan de éste proceso de asignación las plazas de modalidad
diferente de prestación de servicios de salud y las plazas de las Fuerzas Militares
y de la Policía Nacional.</t>
  </si>
  <si>
    <t>Los establecidos en el artículo 9 de la Resolución 2358 de 2014. "Requisitos para la Inscripción"</t>
  </si>
  <si>
    <t>Salud para Nacional con calidad y eficiencia,  sostenible por Nacional</t>
  </si>
  <si>
    <t>N/a</t>
  </si>
  <si>
    <t>Realizar los cuatro proceso de asignación programados anualmente</t>
  </si>
  <si>
    <t xml:space="preserve">Proyecto de Inversión "Fortalecimiento de la Capacidad del Ministerio de Salud y Protección Social para Orientar la Gestión del Talento Humano en Salud – Nacional"
</t>
  </si>
  <si>
    <t>1901-0300-36</t>
  </si>
  <si>
    <t>https://tramites.minsalud.gov.co/TramitesServiciosTmp/DefaultSSO.aspx</t>
  </si>
  <si>
    <t>Profesionales en medicina, bacteriología, odontología y enfermería</t>
  </si>
  <si>
    <t>profesionales en medicina, bacteriología, odontología y enfermería</t>
  </si>
  <si>
    <t>Autorización del ejercicio de la especialidad médica de Anestesiología o Anestesiología y Reanimación</t>
  </si>
  <si>
    <t xml:space="preserve">Gestionar las solicitudes de los profesionales médicos que realizaron la especialidad de Anestesiologia o Anestesiologia y reanimación en una IES del país, o profesionales que realizaron su especialidad en el  exterior y esta convalidada por el MEN , para autorizar el ejercicio profesional como especialista en Anestesiologia  o anestesiología y reanimación </t>
  </si>
  <si>
    <t>De acuerdo con la Ley 6 de 1991 y 1164 de 2007, El Ministerio expide resolución de autorización del ejercicio de la especialidad de anestesiología o anestesiología y reanimación</t>
  </si>
  <si>
    <t xml:space="preserve">De conformidad con la Resolución 4354 de Diciembre de 2012 y la Ley 6 de 1991 (Artículo 5), los requisitos para realizar este trámite son:
Certificación del registro del título de la especialidad en anestesiología o anestesiología y reanimación, expedido por la institución de educación superior
En caso de haber obtenido el título de la especialidad en el exterior, debe presentar la resolución de convalidación del título expedida por el Ministerio de Educación Nacional o por el ICFES.   Tener registro y autorización como medico general </t>
  </si>
  <si>
    <t>Autorizar los profesionales especialistas en Anestesiologia o Anestesiologia y reanimación que soliciten el tramite</t>
  </si>
  <si>
    <t xml:space="preserve">https://tramites.minsalud.gov.co/tramitesservicios/anestesiologia/Default.aspx
https://www.sivirtual.gov.co/memoficha-tramite/-/tramite/T141
</t>
  </si>
  <si>
    <t>Especialistas en  Anestesiología o Anestesiología y Reanimación</t>
  </si>
  <si>
    <t xml:space="preserve">Certificación de necesidades de Recurso Humano para presentar en el Ministerio de Relaciones Exteriores
</t>
  </si>
  <si>
    <t>Expedir la certificación de autorización del ejercicio por parte del Grupo de Ejercicio y Desempeño de Talento Humano en Salud del Ministerio de Salud y Protección Social para que los profesionales de la salud puedan obtener la visa de trabajo o de estudiante con miras a realizar cursos y/o especializaciones en el exterior o a los ciudadanos que requieran apostillar o legalizar documentos firmados por los profesionales del area de la salud.</t>
  </si>
  <si>
    <t>Elaboración de la certificación de autorización del ejercicio, de acuerdo a los criterios establecidos</t>
  </si>
  <si>
    <t>Expedir el certificado solicitado</t>
  </si>
  <si>
    <t xml:space="preserve">https://tramites.minsalud.gov.co/TramitesServicios/CTHS
https://www.sivirtual.gov.co/memoficha-tramite/-/tramite/T152
</t>
  </si>
  <si>
    <t>Profesionales de la salud y estudiantes con miras a realizar cursos y/o especializaciones en el exterior, ciudadanos que requeiren apostillar o legalizar documentos firmados por profesionales del area de la salud.</t>
  </si>
  <si>
    <t>Profesionales de la salud y estudiantes con miras a realizar cursos y/o especializaciones en el exterior. 
Ciudadanos en general que requieran apostillar o legalizar documentos firmados por profeisonales del area de la salud.</t>
  </si>
  <si>
    <t xml:space="preserve">Es una autorizacion temporal para tramitar un Permiso transitorio para profesionales de la salud que ingresen al país en misiones científicas o de prestación de servicios con carácter humanitario, social o investigativo
</t>
  </si>
  <si>
    <t>Emitir permiso transitorio para profesionales de la salud que ingresen al país en misiones científicas o de prestación de servicios con carácter humanitario, social o investigativo.</t>
  </si>
  <si>
    <t xml:space="preserve">Estos permisos se encuentran establecidos en el artículo 18 de la Ley 1164 de 2007 y el procedimiento y los requisitos que se deben cumplir están previstos en el Decreto 4192 de 2010, artículos 21 al 23; Compilado en el Decreto 780 de 2016 y la circular 044 de 2008, en especial la autorización de ejercicio de los profesionales. Se elabora la resolución autorizando el permiso transitorio.
</t>
  </si>
  <si>
    <t xml:space="preserve">Tramitar los solicitados dentro del tiempo establecido en la norma </t>
  </si>
  <si>
    <t>https://tramites.minsalud.gov.co/tramitesservicios/#nogo2
https://www.sivirtual.gov.co/memoficha-tramite/-/tramite/T151
http://www.ahpra.gov.au/Registration/Registers-of-Practitioners.aspx?q=DEN0001613199&amp;t=yVVJC0h1RAissIkb3A4y
https://www.minsalud.gov.co/sites/rid/Lists/BibliotecaDigital/RIDE/VS/TH/abece-permisos-transistorios-personal-salud.pdf</t>
  </si>
  <si>
    <t>Profesionales de la salud que ingresen al país en misiones científicas o de prestación de servicios con carácter humanitario, social o investigativo.</t>
  </si>
  <si>
    <t xml:space="preserve">Profesionales de la salud </t>
  </si>
  <si>
    <t>ReTHUS (registro único del Talento Humano en Salud)</t>
  </si>
  <si>
    <t>Contener en un sistema de información el registro del Talento Humano en Salud - THS, que ha cumplido requisitos para ejercer.</t>
  </si>
  <si>
    <t>El THS (Auxiliares, Técnicos, Tecnólogos, Profesionales, especialistas, magister y doctores) que ha cumplido requisitos para ejercer, es inscrito en el ReTHUS por los las Secretarias de Salud y/ los colegios profesionales correspondientes.</t>
  </si>
  <si>
    <t>60000 inscripciones al ReTHUS reportadas por los Colegios Profesionales y SDS</t>
  </si>
  <si>
    <t>https://web.sispro.gov.co/THS/Cliente/RPTConsultaDatosAcademicos.aspx
https://www.minsalud.gov.co/sites/rid/Lists/BibliotecaDigital/RIDE/VS/TH/abece-registro-unico-nal-talento-humano-rethus-20160104.pdf</t>
  </si>
  <si>
    <t>Talento Humano en Salud</t>
  </si>
  <si>
    <t>todo el país</t>
  </si>
  <si>
    <t>Becas Crédito en salud, en cumplimiento del artículo 193 de la Ley 100 de 1993</t>
  </si>
  <si>
    <t>Dar cumplimiento a lo establecido en el artículo 193 de la Ley 100 de 1993, sobre la cofinanciación de becas crédito para profesionales de la salud, a
través de la dirección y orientación de la gestión del Fondo Médicos Ley 100, para la formación de profesionales en diferentes especialidades
prioritarias del área de la salud.</t>
  </si>
  <si>
    <t>Los estudiantes de especialidades que cumplan requisitos pueden acceder al beneficio económico, mediante la participación en procesos de asignación, el programa lo administra y opera el ICETEX.</t>
  </si>
  <si>
    <t>Porcentaje de Nuevos beneficiarios que obtienen becas crédito</t>
  </si>
  <si>
    <t>2700 estudiantes de especialidades que requieren residencia beneficiados.</t>
  </si>
  <si>
    <t>Anualizada</t>
  </si>
  <si>
    <t>Presupuesto a cargo de Recursos de Funcionamientos</t>
  </si>
  <si>
    <t>03-08-01-002</t>
  </si>
  <si>
    <t>https://portal.icetex.gov.co/Portal/Home/HomeEstudiante/fondos-en-administracion-Listado/fondo-medicos-ley-100</t>
  </si>
  <si>
    <t>Estudiantes de especialidades que requieren residencia beneficiados</t>
  </si>
  <si>
    <t>Estudiantes de especialidades en el área de la salud.</t>
  </si>
  <si>
    <t xml:space="preserve">Sistema Nacional de Residencias Medicas </t>
  </si>
  <si>
    <t>Dar cumplimiento a lo establecido en  la ley 1917 de 2018, por medio del cual se creo el  Sistema Nacional de Residencias Médicas.</t>
  </si>
  <si>
    <t>Los residentes médicos que estén cursando una primera especialidad medico quirurgica, y que se encuentren=n habilitados para el ejercicio profesional, recibirán un apoyo de sostenimiento económico equivalente a tres (3 ) salarios minimos legales vigentes .</t>
  </si>
  <si>
    <t>Porcentaje de Publicaciones efectuadas en el Observatorio del Talento Humano en Salud -OTHS.</t>
  </si>
  <si>
    <t>4 publicaciones en el OTHS</t>
  </si>
  <si>
    <t>Ministerio de Salud y Protección Social / Adres</t>
  </si>
  <si>
    <t xml:space="preserve">Mensual </t>
  </si>
  <si>
    <t>Residentes médicos cursando primeras especialidades medico quirúrgicas</t>
  </si>
  <si>
    <t>Publicaciones con Información y conocimiento, insumo para la toma de decisiones y el mejoramiento de políticas sobre formación, gestión y ejercicio del THS. Observatorio del Talento Humano en Salud</t>
  </si>
  <si>
    <t>Gestionar datos, generar información y comunicar conocimiento, mediante el análisis y validación de fuentes, con el fin de apoyar las decisiones sobre política,
regulación y evaluación de los procesos de formación, gestión y ejercicio del talento humano del sector salud.</t>
  </si>
  <si>
    <t>En el OTHS se publican documentos de política y técnicos sobre la formación el ejercicio y el desempeño del THS</t>
  </si>
  <si>
    <t>trimestral</t>
  </si>
  <si>
    <t>http://ontalentohumano.minsalud.gov.co/Paginas/Inicio.aspx</t>
  </si>
  <si>
    <t>Acuerdos expedidos por la Comisión Intersectorial del Talento Humano en Salud  para reconocimiento de IPS como hospital Universitario</t>
  </si>
  <si>
    <t xml:space="preserve">
Expedir Acuerdos por parte de la Comisión Intersectorial para el Talento Humano en Salud, emitiendo concepto tècnico sobre la relación docencia servicio, como requisito para que el Ministerio de Educación Nacional pueda otorgar el registro calificado a los programas de educciòn superior  del área de la salud.</t>
  </si>
  <si>
    <t>Se realiza asesoría a las IPS para el cumplimiento  de  los requisitos  para ser reconocidos como Hospital Universitario.
Se evalúa la documentación enviada por las IPS y se remite al Ministerio e Educación Nacional</t>
  </si>
  <si>
    <t>1. Revisión del convenio docencia servicio firmado entre las Instituciones de Educación Superior y los escenarios de práctica.
2. Revisión del anexo técnico firmado y diligenciado con cupos 
3. Revisión del concepto de CONACES.
4. Revisión escenario en el REPS.
5.Verificación que el escenario sea aprobado para ser escenario de práctica por la CITHS.
6. Revisión del concepto pertinente para programas nuevos.</t>
  </si>
  <si>
    <t xml:space="preserve">Porcentaje de Evaluaciones de calidad de la relación docencia servicio en los programas de formación superior del área de la salud y en sus escenarios de práctica.
</t>
  </si>
  <si>
    <t xml:space="preserve">
 1 al mes </t>
  </si>
  <si>
    <t>No aplica (Destinatario de los conceptos: Ministerio de Educación Nacional)</t>
  </si>
  <si>
    <t>No se especifican beneficiarios ya que es una oferta con destino al Ministerio de Educación Nacional, Instituciones de Educación Superior, e IPS.</t>
  </si>
  <si>
    <t>1. En caso de requerir certificación para adelantar estudios en el exterior, el solicitante deberá adjuntar certificación expedida por la institución de educación correspondiente, en donde conste que la persona fue aceptada para cursar el programa de formación (Para cuando se requiera adelantar estudios en Venezuela puede adjuntar carta de postulación con la información correspondiente).
2. En caso de requerir dicha solicitud para adelantar estudios en una institución educativa de los Estados Unidos de América o de Canadá, el solicitante deberá adjuntar, además de lo señalado en el numeral anterior, una carta firmada por el profesional, donde manifieste su compromiso de retornar al país, luego de terminar sus estudios.
3. En caso de requerir apostillar o legalizar documentacion firmada por los profesionales del area de la salud.</t>
  </si>
  <si>
    <t xml:space="preserve">Unidad Administrativa Especial Fondo Nacional de Estupefacientes </t>
  </si>
  <si>
    <t>Ingrid Narváez Castro</t>
  </si>
  <si>
    <t>Inarvaez@minsalud.gov.co</t>
  </si>
  <si>
    <t>3305000 ext. 3211</t>
  </si>
  <si>
    <t>Venta de medicamentos clasificados como monopolio del estado - FNE</t>
  </si>
  <si>
    <t>Establecer las condiciones para la adquisición de los Medicamentos de Control Especial Monopolio del Estado a los establecimientos prestadores de servicios de salud, Fondos Rotatorios de Estupefacientes y usuarios que lo requieran en cualquier lugar del territorio colombiano.  con el fin de garantizar la disponibilidad de medicamentos monopolio del Estado a nivel nacional.</t>
  </si>
  <si>
    <t>Realizar la cotización y venta de medicamentos monopolio del Estado a través del Almacén del Fondo Nacional de Estupefacientes.Entrega física de medicamentos:
1. Aprobados y verificados por las partes que intervienen.
2. Dentro de los tiempos establecidos en los requisitos legales. 
3. Conserve buenas practicas de almacenamiento.
4. Certificados de análisis de calidad del producto expedido por el fabricante para el lote suministrado.
5. Concepto técnico de por parte del Químico Farmacéutico encargado como supervisor del contrato de fabricacion.
6.Cantidad pedida versus facturada versus recibida (unidades por cada embalaje)
7.Número de lote de fabricación 
8.Fecha de fabricación identificada 
9.Fecha de vencimiento identificada</t>
  </si>
  <si>
    <t>1.Estar inscrito ante la Unidad Administrativa Especial Fondo Nacional de Estupefacientes del Ministerio de Salud y Protección Social o Fondos Rotatorios de Estupefacientes de las Secretarias, Institutos o Direcciones Departamentales de Salud.
2. Carta de autorización: 1 original(es).
Anotaciones adicionales: Para el retiro de los medicamentos firmada por el Representante Legal de la entidad, especificando el nombre de la persona autorizada y su documento de identificación
3. Cotización: 1 copia(s)
Anotaciones adicionales: realizada por el FNE para ser presentada al momento de la entrega física del medicamento en las instalaciones del FNE
4. Consignación: 1 copia(s), 1 original(es)
Anotaciones adicionales: Realizada por el valor de los medicamentos a adquirir de acuerdo a lo informado por cotización.
5. Entrega física de las cantidades de los medicamentos vendidos</t>
  </si>
  <si>
    <t xml:space="preserve">PESOS </t>
  </si>
  <si>
    <t xml:space="preserve">PRESENCIAL </t>
  </si>
  <si>
    <t>PERMANENTE</t>
  </si>
  <si>
    <t>Venta de medicamentos</t>
  </si>
  <si>
    <t>https://tramites.minsalud.gov.co/tramitesservicios/FNE/site/fne/ventaMedMonEstado/</t>
  </si>
  <si>
    <t>Pacientes con problemas de dolor crónico, moderado, oncológico y no oncológico, enfermedades de tipo convulsivante, desintoxicación de opioides, déficit de atención</t>
  </si>
  <si>
    <t xml:space="preserve">No esta disponible esta información </t>
  </si>
  <si>
    <t>Cofinanciación de proyectos para la reducción del consumo de sustancias psicoactivas</t>
  </si>
  <si>
    <t>Cofinanciar los proyectos orientados a la reducción del consumo de sustancias psicoactivas mediante la evaluación de su viabilidad técnica y financiera con el propósito de promover, prevenir, tratar, mitigar y reducir daños asociados al consumo de sustancias psicoactivas.</t>
  </si>
  <si>
    <t>Suscripción de convenio  verificada y aprobada  por las partes que intervienen
.u oficio de negación de cofinanciación de la propuesta  para la reducción del consumo de sustancias psicoactivas   expedida U.A.E. Fondo Nacional de Estupefacientes</t>
  </si>
  <si>
    <t>1. Que el proyecto cumpla con las especificaciones descritas en la guía para la presentación de proyectos. 
2. Proyecto: 1 original(es) (Presentación del proyecto conforme a la guía de presentación de proyectos)
3. Anotaciones adicionales: que cumpla los términos y condiciones exigidos en la guía técnica establecida para la presentación de proyectos. Hacer uso de los formatos establecidos en la guía
4. Comunicación firmada: 1 copia(s), 1 original(es)
5. Anotaciones adicionales: Por los Alcaldes o Gobernadores o las Secretarías o Direcciones Departamentales o Distritales de Salud o quién haga sus veces
6. Aval del ente territorial: 1 original(es)
7. Anotaciones adicionales: cuando el proyecto se presente por un Municipio o Departamento para ser ejecutado por una Fundación o entidad sin ánimo de lucro
8. Anotaciones adicionales: cuando el proyecto se presente por un Municipio o Departamento para ser ejecutado por una Fundación o entidad sin ánimo de lucro.
9. Radicar documentos.</t>
  </si>
  <si>
    <t xml:space="preserve">VIRTUAL Y PRESENCIAL </t>
  </si>
  <si>
    <t xml:space="preserve">TEMPORAL </t>
  </si>
  <si>
    <t xml:space="preserve">TRANSFERENCIAS CORRIENTES A ENTIDADES TERRITORIALES DISTINTAS AL SISTEMA GENERAL DE PARTICIPACIONES </t>
  </si>
  <si>
    <t>https://tramites.minsalud.gov.co/tramitesservicios/FNE/site/fne/cofinFarmacodep/</t>
  </si>
  <si>
    <t>Pacientes con prescripción medica</t>
  </si>
  <si>
    <t>Autorización de compra y venta local de sustancias sometidas a fiscalización.</t>
  </si>
  <si>
    <t>Implementar los controles, administrativos, trámites y procedimientos establecidos en la normativa vigente para el seguimiento y vigilancia a las personas naturales o jurídicas que requieran autorización para actividades lícitas con sustancias y productos de controlados por el Fondo Nacional de Estupefacientes.</t>
  </si>
  <si>
    <t>Aprobación de compra local
1. Aprobada y verificada por las partes que intervienen.</t>
  </si>
  <si>
    <t>1. Estar inscrito ante la Unidad Administrativa Especial del Fondo Nacional de Estupefacientes para manejar la(s) sustancia(s) objeto de la compra, a excepción de los lotes piloto
2. Solicitud escrita: 1 original(es)
3. Anotaciones adicionales: Firmada por el Representante Legal o apoderado con la siguiente información: Denominación común internacional y cantidad a adquirir de las sustancias sometidas a fiscalización, sociedad proveedora y nombre de los medicamentos a fabricar (denominación común internacional, concentración y forma farmacéutica), número de unidades farmacéuticas y su equivalente en gramos, relacionando los registros sanitarios y/o licencias de venta respectivos y su vigencia.
4. Oficio: 1 original(es)
5. Anotaciones adicionales: De la sociedad proveedora en donde respalde la venta de la sustancia sometida a fiscalización, informando las existencias que posee a la fecha de la solicitud.
6. Anotaciones adicionales: De la sociedad proveedora en donde respalde la venta de la sustancia sometida a fiscalización, informando las existencias que posee a la fecha de la solicitud.
7. Radicar documentación</t>
  </si>
  <si>
    <t>FUNCIONAMIENTO</t>
  </si>
  <si>
    <t>OTROS SERVICIOS PROFESIONALES Y CIENTÍFICOS Y TÉCNICOS
A-050102008003</t>
  </si>
  <si>
    <t>https://tramites.minsalud.gov.co/tramitesservicios/FNE/site/fne/CVLocal/</t>
  </si>
  <si>
    <t>POBLACIÓN EN GENERAL</t>
  </si>
  <si>
    <t xml:space="preserve"> APLICA A TODA LA POBLACIÓN EN GENERAL</t>
  </si>
  <si>
    <t>Certificado de exportación de materias primas de control especial y/o medicamentos de control de control especial.</t>
  </si>
  <si>
    <t>Documento expedido por la autoridad nacional competente del país exportador, con destino a los homólogos de los países importadores de estupefacientes, psicotrópicos y precursores provenientes de Colombia, donde se relacionan los datos de la exportación autorizada por la autoridad. 
Certificado de exportación de materias primas de control especial y/o medicamentos de control especial, expedida U.A.E. Fondo Nacional de Estupefacientes:
1. Aprobada y verificada por las partes que intervienen.</t>
  </si>
  <si>
    <t>1. Estar debidamente inscrito ante el Fondo Nacional de Estupefacientes
2. Certificado de importación : 1 original(es)
3. Anotaciones adicionales: Del país importador
4. Radicar documentos</t>
  </si>
  <si>
    <t>https://tramites.minsalud.gov.co/tramitesservicios/FNE/site/fne/Default.aspx</t>
  </si>
  <si>
    <t xml:space="preserve">Población en General </t>
  </si>
  <si>
    <t>Certificado de importación de sustancias y/o medicamentos sometidos a fiscalización.</t>
  </si>
  <si>
    <t>Documento homologado internacionalmente de acuerdo con las Convenciones de Estupefacientes de 1961 y de Sustancias Psicotrópicas de 19671, el cual determina el permiso de importación de una sustancia estupefaciente, psicotrópica o precursora y certifica que la sustancia o producto cumple con los requisitos previos y puede ser despechada desde el país exportador.
Certificado de importación de sustancias y/o medicamentos sometidos a fiscalización, expedida U.A.E. Fondo Nacional de Estupefacientes:
1. Aprobada y verificada por las partes que intervienen.</t>
  </si>
  <si>
    <t>1. Solicitud de certificado de importación: 1 original(es)
2. Anotaciones adicionales: Informando los datos tales como nombre, dirección, país, ciudad, teléfono tanto del importador como del exportador.
3. Licencia de Importación aprobada : 1 copia(s)
4. Anotaciones adicionales: Por parte del Ministerio de Comercio, Industria y Turismo. 
5. Radicar documentación.</t>
  </si>
  <si>
    <t>https://tramites.minsalud.gov.co/tramitesservicios/FNE/site/fne/certImport/</t>
  </si>
  <si>
    <t>Destrucción de sustancias fiscalizadas y/o medicamentos que las contengan.</t>
  </si>
  <si>
    <t>Acta de destrucción de sustancias fiscalizadas y/o medicamentos que las contengan expedida U.A.E. Fondo Nacional de Estupefacientes:
1. Aprobada y verificada por las partes que intervienen.</t>
  </si>
  <si>
    <t>1. Estar inscrito ante la Unidad Administrativa Especial Fondo Nacional de Estupefacientes o ante el Fondo Rotatorio de la Jurisdicción correspondiente.
2. ANEXO No. 6 SOLICITUD DE DESTRUCCIÓN DE MATERIA PRIMA Y / O MEDICAMENTOS DE CONTROL ESPECIAL(SUIT-510-N09).
3. Radicar documentación</t>
  </si>
  <si>
    <t>Formalización de la importación de mercancías fiscalizadas.</t>
  </si>
  <si>
    <t>Fiscalización por parte de la entidad al proceso de importación de sustancias y productos sometidos a fiscalización
Formalización de la importación de mercancías fiscalizadas expedida U.A.E. Fondo Nacional de Estupefacientes:
1. Aprobada y verificada por las partes que intervienen.</t>
  </si>
  <si>
    <t>Oficio solicitando la autorización: 1 original(es)
Anotaciones adicionales: Para el retiro de la mercancías del deposito 
Declaración de Importación con el respectivo levante: 1 fotocopia(s)
Radicar documentación</t>
  </si>
  <si>
    <t xml:space="preserve">NO APLICA </t>
  </si>
  <si>
    <t>https://tramites.minsalud.gov.co/tramitesservicios/FNE/site/fne/formaImport/</t>
  </si>
  <si>
    <t>Inscripción, renovación, ampliación, modificación o cancelación para realizar cualquier tipo de actividad relacionada con el manejo de materias primas de control especial y/o medicamentos que las contengan.</t>
  </si>
  <si>
    <t xml:space="preserve">Autorización para realizar cualquier tipo de actividad relacionada con las sustancias de control especial y/o productos que las contengan mediante la inscripción, modificación, renovación, ampliación o cancelación de la inscripción
Resolución u oficio de negación del tramite Inscripción, renovación, ampliación, modificación para realizar cualquier tipo de actividad relacionada con el manejo de materias primas de control, expedida U.A.E. Fondo Nacional de Estupefacientes:
1. Aprobada y verificada por las partes </t>
  </si>
  <si>
    <t xml:space="preserve">Serán dependientes de la modalidades de inscripción descritas en las Resoluciones mencionadas </t>
  </si>
  <si>
    <t>Inspección previa al levante de las sustancias sometidas a fiscalización, productos y/o medicamentos que las contengan.</t>
  </si>
  <si>
    <t xml:space="preserve">
Acta de Inspección expedida U.A.E. Fondo Nacional de Estupefacientes:
1. Aprobada y verificada por las partes que intervienen.</t>
  </si>
  <si>
    <t>Solicitud suscrita por el Representante Legal o su apoderado: 1 original(es)
Anotaciones adicionales: Relacionando número de la Licencia de Importación aprobada por el Ministerio de Comercio Industria y Turismo. 
Licencia de Importación: 1 original(es)
Anotaciones adicionales: Aprobada por el Ministerio de Comercio, Industria y Turismo.
Factura Comercial y lista de empaque : 1 fotocopia(s)
Documento de transporte : 1 fotocopia(s)
Anotaciones adicionales: (Guía Aérea) </t>
  </si>
  <si>
    <t>https://tramites.minsalud.gov.co/tramitesservicios/FNE/site/fne/inspecPrevia/</t>
  </si>
  <si>
    <t xml:space="preserve">Previsiones ordinarias y suplementarias para importar materias primas y/o medicamentos de control especial. </t>
  </si>
  <si>
    <t>Cupo de importación anual que se otorga a los usuarios inscritos para las sustancias y/o productos que se encuentren vigentes dentro de su resolución de inscripción
Previsiones ordinarias y suplementarias para importar materias primas y/o medicamentos de control especial, expedida U.A.E. Fondo Nacional de Estupefacientes:
1. Aprobada y verificada por las partes que intervienen.
2.Condiciones de uso y vigencia del cupo otorgado.</t>
  </si>
  <si>
    <t>1. El objeto social debe ser coherente con la solicitud presentada.
2. Estar inscrito ante la Unidad Administrativa Especial Fondo Nacional de Estupefacientes en la modalidad de importación para la materia prima de control especial y/o producto que la contenga, si no es para la fabricación de lotes piloto.
3. ANEXO TÉCNICO No. 3. SOLICITUD DE AUTORIZACIÓN DE SERVICIOS DE SALUD (SUIT-509-N09)
4.Escrito manifestando solicitud: 1 copia(s), 1 original(es)
5. Anotaciones adicionales: Relacionando los documentos que anexa e indicando el domicilio de la sociedad solicitante del trámite
6. Estudio de mercadeo y ventas: 1 copia(s)
7. Anotaciones adicionales: Con la finalidad de establecer las necesidades de mercado para la materia prima de control especial y/o producto que la contenga que requiera el interesado.
8. Estudios médico científicos y comportamiento de ventas: 1 copia(s)
9. Anotaciones adicionales: En el que su análisis refleje la necesidad de las cantidades requeridas
10. Radicar documentación</t>
  </si>
  <si>
    <t>Transformación de sustancias sometidas a fiscalización o medicamentos que las contengan.</t>
  </si>
  <si>
    <t>Acta de transformación sustancias sometidas a fiscalización o medicamentos que las contengan,  expedida U.A.E. Fondo Nacional de Estupefacientes:
1. Aprobada y verificada por las partes que intervienen.</t>
  </si>
  <si>
    <t>1, Estar inscrito en la Unidad Administrativa Especial Fondo Nacional de Estupefacientes o ante el Fondo Rotatorio de Estupefacientes de la Jurisdicción correspondiente.
2. Contar con el Certificado de Buenas Prácticas de Manufactura vigente 
3. Radicar solicitud 
4. Atender diligencia en fecha concertada</t>
  </si>
  <si>
    <t>Visto bueno del Fondo Nacional de Estupefacientes para la aprobación de licencia de importación.</t>
  </si>
  <si>
    <t>Concepto técnico y visto bueno a las importaciones de sustancias controladas por el Fondo Nacional de Estupefacientes, a través de la Ventanilla Única de Comercio Exterior VUCE
Certificado de Importación Visto bueno del Fondo Nacional de Estupefacientes para la aprobación de licencia de importación, expedida U.A.E. Fondo Nacional de Estupefacientes:
1. Aprobada y verificada por las partes que intervienen.</t>
  </si>
  <si>
    <t>1. Tener inscripción vigente ante la Unidad Administrativa Especial del Fondo Nacional de Estupefacientes de Ministerio de la Protección Social que incluya la posibilidad de importar medicamentos o sustancias de control especial
2. Tener cupo disponible de previsión para la importación de las sustancias solicitadas. El solicitante debe indicar en el formulario de la VUCE el número y la fecha del oficio de asignación de la previsión, el tipo de previsión y el saldo a la fecha.
3. Licencia de importación: 1 original(es) (Licencia de Importación tramitada a través de la VUCE)
4. Anotaciones adicionales: Licencia de importación diligenciada de acuerdo con los lineamientos establecidos por el Ministerio de Comercio, Industria y Turismo. Indicar el número y fecha de oficio de asignación de la previsión, tipo de previsión y saldo a la fecha de la solicitud.
5. Una vez diligenciado el formulario virtual, se debe registrar la firma digital y direccionar el documento para el visto bueno del Fondo Nacional Estupefacientes, para lo cual debe diligenciar la casilla correspondiente a "Solicitud visto bueno entidad" y seleccionar el código que le corresponde a la UAE Fondo Nacional Estupefacientes (08)</t>
  </si>
  <si>
    <t>Pacientes con problemas de dolor crónico, moderado, oncológico y no oncologico, enfermedades de tipo convulsivante, desintoxicación de opioides, déficit de atención</t>
  </si>
  <si>
    <t>Pacientes con prescripcion medica</t>
  </si>
  <si>
    <t>Facillitar a los ciudadanos la realización de sus trámites de afiliación a la Seguridad Social y reporte de novedades así como la realización de otros trámites en linea</t>
  </si>
  <si>
    <t>Guía de Práctica Clínica Publicadas</t>
  </si>
  <si>
    <t>Las guías  de  práctica clínica deben ser presentadas por el grupo desarrollador  de   manera adecuada  en  cuanto  a estructuración,  redacción,  pertinencia,  coherencia y de fácil interpretación de acuerdo a la Guía Metodológica como base.</t>
  </si>
  <si>
    <t>Responsabilidad y competencias en el desarrollo de las actividades del procedimiento están a cargo de cada area misional líder del tema de GPC</t>
  </si>
  <si>
    <t>www.gpc.minsalud.gov.co</t>
  </si>
  <si>
    <t>Gestión de las intervenciones
individuales y colectivas para la promoción de la salud y
prevención de la enfermedad</t>
  </si>
  <si>
    <t>Gerson Orlando Bermont</t>
  </si>
  <si>
    <t>Gbermont@minsalud.gov.co</t>
  </si>
  <si>
    <t>3305000 ext.1403</t>
  </si>
  <si>
    <t>Definición técnica de necesidades de insumos requeridos para la Gestión de las Intervenciones Individuales y Colectivas en Promoción de la Salud y Prevención de la Enfermedad.</t>
  </si>
  <si>
    <t xml:space="preserve">Establecer las actividades para la estimación y asignación de insumos  que permitan la disponibilidad eficiente y oportuna en las Direcciones Territoriales de Salud.
</t>
  </si>
  <si>
    <t>Documento que contiene la cantidad a adquirir por cada uno de los medicamentos e insumos de interés en salud pública.
Solicitudes de contratación para adquirir o legalizar la donación de insumos o medicamentos de interés en salud pública con los soportes respectivos.</t>
  </si>
  <si>
    <r>
      <t xml:space="preserve">Artículo 42 de la Ley 715 del 21 de diciembre de 2001.
Decreto número 1782 de 2014.
Resolución número 1403 del 14 de mayo de 2007.
Resolución número 4651 del 15 de diciembre de 2005.
</t>
    </r>
    <r>
      <rPr>
        <sz val="12"/>
        <rFont val="Arial Narrow"/>
        <family val="2"/>
      </rPr>
      <t xml:space="preserve">
</t>
    </r>
  </si>
  <si>
    <t>PGN</t>
  </si>
  <si>
    <t xml:space="preserve">2018011000211
Implementación de acciones de promoción de la salud y prevención de la enfermedad
</t>
  </si>
  <si>
    <t>$16,039,260954</t>
  </si>
  <si>
    <t>https://www.minsalud.gov.co/sites/rid/paginas/freesearchresults.aspx?k=manual%20pai&amp;ss=Todos</t>
  </si>
  <si>
    <t>Asignación de insumos, medicamentos y biológicos de interés en salud pública a entidades territoriales.</t>
  </si>
  <si>
    <t xml:space="preserve">Establecer las actividades para la estimación y asignación de medicamentos, vacunas e insumos críticos, que
permitan la disponibilidad eficiente y oportuna en las Direcciones Territoriales de Salud.
</t>
  </si>
  <si>
    <t>Comunicado que contiene los medicamentos e insumos que serán asignados a las DTS acorde con los esquemas de tratamiento establecidos en los lineamientos técnicos de cada programa y de acuerdo con existencias del almacén nacional.</t>
  </si>
  <si>
    <r>
      <t xml:space="preserve">
Artículo 42 de la Ley 715 de 2001.
Artículo 5 de la Ley 1751 de 2015.
Resolución 2257 de 2011.
Decreto 1782 de 2014.
Artículo 4 de la Resolución 1403 de 2007.
</t>
    </r>
    <r>
      <rPr>
        <sz val="12"/>
        <rFont val="Arial Narrow"/>
        <family val="2"/>
      </rPr>
      <t xml:space="preserve">
</t>
    </r>
  </si>
  <si>
    <t xml:space="preserve">2018011000202
Implementación de acciones del Programa Ampliado de Inmunizaciones - PAI
</t>
  </si>
  <si>
    <t>Acto administrativo de carácter particular de aprobación o no aprobación del Etiquetado y Empaquetado de Productos de Tabaco y sus Derivados, en cumplimiento de los requisitos sanitarios</t>
  </si>
  <si>
    <t>Realizar control previo e integral del empaquetado y etiquetado de productos de tabaco y sus derivados presentados por fabricantes e importadores, teniendo en
cuenta la normatividad nacional e internacional relacionada con el tema.</t>
  </si>
  <si>
    <t>Realizar una valoración de muestras de empaques y etiquetas de productos de tabaco o derivados, por parte de fabricantes e importadores, para que cuando salgan al mercado cuenten con la información sanitaria correspondiente.</t>
  </si>
  <si>
    <r>
      <t xml:space="preserve">
Artículo 11 de la Ley 1109 de 2006
Artículo 13 de la Ley 1335 de 2009
Resolución 3961 de 2009
Resolución 1309 de 2012
Resolución 5914 de 2018
</t>
    </r>
    <r>
      <rPr>
        <sz val="11"/>
        <rFont val="Arial Narrow"/>
        <family val="2"/>
      </rPr>
      <t xml:space="preserve">
</t>
    </r>
  </si>
  <si>
    <t>https://www.minsalud.gov.co/Ministerio/Institucional/Procesos%20y%20procedimientos/GIPP03.pdf</t>
  </si>
  <si>
    <t>Proyectos de Inversión
Plan de Acción
Plan de Intervenciones Colectivas
Rutas Integrales de Atención en Salud.
Plan Asistencia Técnica.</t>
  </si>
  <si>
    <t xml:space="preserve">
Crear, construir y/o fortalecer las capacidades para la gestión técnica, administrativa y financiera, de los actores
del Sistema General de Seguridad Social u otros actores, mediante la asistencia técnica, adquisición y
transferencia de conocimiento, con el fin de contribuir a la implementación efectiva de las políticas de salud y
protección social de forma sostenible, al logro de resultados en salud y al mejoramiento de la calidad de vida de
los habitantes del país.</t>
  </si>
  <si>
    <t xml:space="preserve">nformes de ejecución Asistencia Técnica.
Informes de Monitoreo y evaluación de las acciones de Asistencia Técnica ejecutada.
Guías, herramientas técnicas, manuales, kits, entre otros.
</t>
  </si>
  <si>
    <r>
      <t xml:space="preserve">
* Artículo 42 de la Ley 715 del 21 de diciembre de 2001.
* Decreto número 4107 del 2 de noviembre de 2011.
* Resolución número 1067 del 1 de abril de 2014.
* Resolución número 1841 del 28 de mayo de 2013.
</t>
    </r>
    <r>
      <rPr>
        <sz val="12"/>
        <color rgb="FFFF0000"/>
        <rFont val="Arial Narrow"/>
        <family val="2"/>
      </rPr>
      <t xml:space="preserve">
</t>
    </r>
    <r>
      <rPr>
        <sz val="12"/>
        <rFont val="Arial Narrow"/>
        <family val="2"/>
      </rPr>
      <t xml:space="preserve">
</t>
    </r>
  </si>
  <si>
    <t>https://www.minsalud.gov.co/salud/publica/Paginas/salud-publica.aspx</t>
  </si>
  <si>
    <t>Políticas, Actos Administrativos, conceptos para la Promoción de la Salud y Prevención de la Enfermedad</t>
  </si>
  <si>
    <t>Formular, implementar, seguir y evaluar las intervenciones individuales y colectivas para la promoción de la salud y prevención de la enfermedad</t>
  </si>
  <si>
    <t>Analizar la situación del país para la formulación de políticas,  planes,  programas,  proyectos,  estrategias  e  intervenciones individuales y colectivas, así como su respectivo seguimiento para incidir positivamente en las condiciones de vida de las personas, familias y comunidades.</t>
  </si>
  <si>
    <r>
      <t xml:space="preserve">
Artículo 42 de la Ley 715 del 21 de diciembre de 2001.
Decreto número 4107 del 2 de noviembre de 2011.
Resolución número 1067 del 1 de abril de 2014.
</t>
    </r>
    <r>
      <rPr>
        <sz val="12"/>
        <color rgb="FFFF0000"/>
        <rFont val="Arial Narrow"/>
        <family val="2"/>
      </rPr>
      <t xml:space="preserve">
</t>
    </r>
    <r>
      <rPr>
        <sz val="12"/>
        <rFont val="Arial Narrow"/>
        <family val="2"/>
      </rPr>
      <t xml:space="preserve">
</t>
    </r>
  </si>
  <si>
    <t>Permiso para experimentación de plaguicidas (Trámite)</t>
  </si>
  <si>
    <t>Realizar verificación documental de la peligrosidad de los productos plaguicidas antes que sean sometidos a pruebas de eficacia, con el objeto
de hacer las recomendaciones necesarias para disminuir los riesgos para la salud, de las personas que van a estar en contacto con dichos
productos</t>
  </si>
  <si>
    <t>Toda persona natural o jurídica que adelante actividades relacionadas con experimentación de plaguicidas, requiere permiso previo del Ministerio de Salud y Protección Social. Decisión Andina 804 de 2015, artículo 11, caso para el cual debe hacer la solicitud anexando los requisitos citados en el tramite publicado en página WEB.</t>
  </si>
  <si>
    <t xml:space="preserve">Decisión 804 de 2015
Norma Andina para el Registro y Control de Plaguicidas Químicos de Uso Agrícola.Decreto 019 de 2012. “Por el cual se dictan normas para suprimir o reformar regulaciones, procedimientos y trámites innecesarios existentes en la Administración Pública”.
</t>
  </si>
  <si>
    <t>https://intranet.minsalud.gov.co/Sistema-integrado/Mapa-de-procesos/Documentosmapa/GIPT01_Permiso_de_experimentacion_de_plaguicidas.pdf</t>
  </si>
  <si>
    <t xml:space="preserve">Asistencia técnica en materia de salud y protección social
actividades de orientación institucional, formación y desarrollo de competencias, intervención movilización.
</t>
  </si>
  <si>
    <t>DDHH, DESC, DIH</t>
  </si>
  <si>
    <t>3. Subsistema DIH y Conflicto Armado
4. Derechos Económidos Sociales y ambientales -DESCA
6. Igualdad, No Discriminación y Respeto por las Identidades</t>
  </si>
  <si>
    <t>Protección personal y unidades sanitarias</t>
  </si>
  <si>
    <t>https://www.minsalud.gov.co/proteccionsocial/promocion-social/Paginas/promocion-social.aspx</t>
  </si>
  <si>
    <t>Dirigir el servicio social obligatorio para los profesionales en medicina, bacteriología, odontología y enfermería de conformidad con las disposiciones
legales y normativas vigentes</t>
  </si>
  <si>
    <t>Expedir la certificación de autorización del ejercicio por parte del Grupo de Ejercicio y Desempeño de Talento Humano en Salud del Ministerio de Salud y Protección Social para que los profesionales de la salud puedan obtener la visa de trabajo o de estudiante con miras a realizar cursos y/o especializaciones en el exterior</t>
  </si>
  <si>
    <t>Profesionales de la salud y estudiantes con miras a realizar cursos y/o especializaciones en el exterior</t>
  </si>
  <si>
    <t xml:space="preserve">Permiso transitorio para profesionales de la salud que ingresen al país en misiones científicas o de prestación de servicios con carácter humanitario, social o investigativo
</t>
  </si>
  <si>
    <t>Estudiantes de especilidades que requieren residencia beneficiados</t>
  </si>
  <si>
    <t xml:space="preserve">Aportar el mejoramiento de la calidad de la formación del talento humano en salud y de la prestación de servicios de salud, a través del reconocimiento de IPS como hospitales universitarias, previa asesoría y verificación de criterios, en coordinación con el Ministerio de Educación Nacional (MEN) </t>
  </si>
  <si>
    <t>No aplica (Destinatario de los Acuerdos: Ministerio de Educación Nacional, IES,IPS)</t>
  </si>
  <si>
    <t>Acuerdo expedido por la Comisión Intersectorial del Talento Humano en Salud  de programas de educación superior del área de la salud</t>
  </si>
  <si>
    <t xml:space="preserve">
Expedir Acuerdos por parte de la Comisión Intersectorial para el Talento Humano en Salud (CITHS), emitiendo concepto tècnico sobre la relación docencia servicio, como requisito para que el Ministerio de Educación Nacional (MEN) pueda otorgar el registro calificado a los programas de educciòn superior  del área de la salud, aportando así al mejoramiento de la calidad de la formación del Talento Humano en Salud.</t>
  </si>
  <si>
    <t xml:space="preserve">https://tramites.minsalud.gov.co/tramitesservicios/#nogo2
https://www.sivirtual.gov.co/memoficha-tramite/-/tramite/T151
http://www.ahpra.gov.au/Registration/Registers-of-Practitioners.aspx?q=DEN0001613199&amp;t=yVVJC0h1RAissIkb3A4y
</t>
  </si>
  <si>
    <t>Karen Lorena Rincón Ramirez</t>
  </si>
  <si>
    <t>krincon@minsalud.gov.co</t>
  </si>
  <si>
    <t>3305000 ext. 1801</t>
  </si>
  <si>
    <t>Consulta REPS</t>
  </si>
  <si>
    <t>Obtener información sobre los prestadores de servicios de salud habilitados</t>
  </si>
  <si>
    <t>Es la consulta que se efectúa en la base de datos de las Entidades Departamentales y Distritales de Salud, en la cual se encuentra la información de los Prestadores de Servicios de Salud que se encuentran habilitados y es administrada por el Ministerio de Salud y Protección Social.</t>
  </si>
  <si>
    <t>https://prestadores.minsalud.gov.co/habilitacion/</t>
  </si>
  <si>
    <t>Urbano / Rural</t>
  </si>
  <si>
    <t>TODOS</t>
  </si>
  <si>
    <t>Concepto técnico de viabilidad de Proyectos de inversión orientados al fortalecimiento de la capacidad instalada asociada a la prestación de servicios de salud</t>
  </si>
  <si>
    <t>Emitir concepto técnico de viabilidad a proyectos de inversión de infraestructura física, equipamiento fijo y dotación de equipos biomédicos, mediante la revisión y
análisis de la documentación presentada por las Entidades Interesadas, con el fin de fortalecer la capacidad instalada asociada a la prestación de servicios de salud.</t>
  </si>
  <si>
    <t>Inicia con una solicitud de emisión de concepto técnico de viabilidad de un proyecto, el registro de la información general del proyecto en la base de datos, continua
con la aplicación de la lista de verificación documental, la asignación de la solicitud por Orfeo a los responsable de su análisis técnico de la información, la emisión
del concepto técnico de viabilidad, revisión y remisión del mismo a la entidad solicitante y finaliza con la actualización de la base de datos y la entrega de la
documentación soporte al Archivo de Gestión de la Subdirección correspondiente.</t>
  </si>
  <si>
    <t>Cumplimiento de la Resolución 2053 de 2019 y el procedimiento PSSP03 "Emisión de concepto técnico de viabilidad a proyectos
de inversión orientados al fortalecimiento de la
capacidad instalada asociada a la prestación de
servicios de salud"</t>
  </si>
  <si>
    <t>Proporción de conceptos técnicos de viabiliadad emitidos</t>
  </si>
  <si>
    <t xml:space="preserve">Acto administrativo de actualización de la norma de habilitación  </t>
  </si>
  <si>
    <t>Mantener actualizadas las normas de habilitación de servicios de salud, de organizaciones funcionales y de redes integrales de prestadores de servicios de salud,
mediante el análisis permanente de la efectividad de las condiciones, estándares y criterios allí definidos, con el fin de minimizar los riesgos en la prestación de los
servicios de salud, garantizar el proceso de atención en salud a la población en condiciones de accesibilidad, integralidad, continuidad, oportunidad, calidad y
resolutividad, con disponibilidad y suficiencia de la oferta y asegurar la aplicabilidad de los mismos acorde con las condiciones del sector, conforme a la
normatividad vigente</t>
  </si>
  <si>
    <t>Inicia con el registro de las observaciones y propuestas de modificación realizadas intrainstitucionalmente o por actores externos, relacionadas con las condiciones, estándares y criterios de habilitación, continúa con el análisis y decisión sobre su pertinencia o no de modificación y en caso de ser pertinente se define la modificación específica y finaliza con el acto administrativo de ajuste a la norma o la expedición de una nueva norma de a) Inscripción de Prestadores de Servicios de Salud y Habilitación de Servicios de Salud, b) Organizaciones Funcionales y c) Redes Integrales de Prestadores de Servicios de Salud.</t>
  </si>
  <si>
    <t>Habilitación  de:  i)unidad  funcional  para  la atención integral de cáncer del adulto “UFCA", ii) unidad de atención de cáncer infantil “UACAI</t>
  </si>
  <si>
    <t>Habilitar unidades funcionales para la atención integral del cáncer adulto e infantil, en el marco del Sistema Único de Habilitación, a través de la verificación de los
estándares y criterios definidos por el Ministerio de Salud y Protección Social, con el fin de brindar una atención integral a los usuarios con patologías oncológicas</t>
  </si>
  <si>
    <t>Inicia con la solicitud de habilitación registrada en el módulo de Unidades Funcionales del REPS por parte de la IPS interesada en habilitar Unidades Funcionales para la atención integral del cáncer, continúa con la aprobación del registro por parte de las Direcciones Territoriales de Salud, posteriormente se lleva a cabo la visita de verificación del cumplimiento de los estándares y criterios de habilitación por parte del Ministerio de Salud y Protección Social, continúa con la  auditoría al informe de resultados de la visita de verificación por parte de la mesa de evaluación y finaliza con la habilitación o no de la UFCA o UACAI por el mismo Ministerio</t>
  </si>
  <si>
    <t xml:space="preserve"> Las IPS interesadas en habilitar Unidades Funcionales para la atención integral del cáncer deben registrar en el módulo de Unidades Funcionales del REPS la solicitud de
habilitación, adjuntar la autoevaluación y los documentos requeridos, grabar este registro y consultar permanentemente en el mismo módulo, el estado de la solicitud.
Si los documentos o el registro de la solicitud evidencian inconsistencias, la DTS devuelve a la IPS la solicitud sin trámite para que subsane las inconsistencias y se pueda continuar con el trámite del registro de la solicitud. La IPS subsana inconsistencias y la DTS revisa y registra la solicitud. Si no se subsanan las inconsistencias, la DTS devuelve sin trámite y la IPS inicia nuevamente el procedimiento de registro de la solicitud.
 En el evento que la IPS realice el proceso de autoevaluación y evidencie el incumplimiento de uno o más criterios de habilitación, deberá abstenerse de solicitar la habilitación dela UFCA o la UACAI.</t>
  </si>
  <si>
    <t>Nacional</t>
  </si>
  <si>
    <t>https://prestadores.minsalud.gov.co/UnidadFuncional/Modulo/Frontend/Login?pageTitle=Prestadores&amp;pageHlp=Prestadores</t>
  </si>
  <si>
    <t>Establecer las actividades para la estimación y asignación de medicamentos, vacunas e insumos críticos, que
permitan la disponibilidad eficiente y oportuna en las Direcciones Territoriales de Salud.</t>
  </si>
  <si>
    <t>Proyectos de Inversión
Plan de Acción
Plan de Intervenciones Colectivas
Rutas Integrales de Atención en Salud.
Plan Asistencia Técnica</t>
  </si>
  <si>
    <t>Crear, construir y/o fortalecer las capacidades para la gestión técnica, administrativa y financiera, de los actores del Sistema General de Seguridad Social u otros actores, mediante la asistencia técnica, adquisición y transferencia de conocimiento, con el fin de contribuir a la implementación efectiva de las políticas de salud y protección social de forma sostenible, al logro de resultados en salud y al mejoramiento de la calidad de vida de los habitantes del país.</t>
  </si>
  <si>
    <t>APF Análisis de recursos del SGSSS y planeación financiera territorial</t>
  </si>
  <si>
    <t>Otoniel Cabrera Romero</t>
  </si>
  <si>
    <t>ocabrera@Minsalud.gov.co</t>
  </si>
  <si>
    <t>3305000 ext. 1628</t>
  </si>
  <si>
    <t xml:space="preserve">Plan de asistencia técnica para la implementación del Acuerdo de Punto Final - APF
</t>
  </si>
  <si>
    <t>Asesorar y orientar a las Entidades Territoriales para la presentación, gestión  y cumplimiento de requisitos para la  implmentación del Acuerdo de Punto Final.</t>
  </si>
  <si>
    <t>Apoyar tecnicamente a las entidades territoriales para la elaboración y presentación de la documentación requerida para la implementación del Acuerdo de Punto Final - APF
Revisión de documentación para la presentación de las ET ante el MHCP para la evaluación de esfuerzo fiscal</t>
  </si>
  <si>
    <t>Puede ser a demanda cuando las entidades territoriales lo requieran, pero tambien se dan programadas por la DFS</t>
  </si>
  <si>
    <t>Asistencia técnica a las entidades territoriales para la implementación de APF</t>
  </si>
  <si>
    <t>37 (Departamentos y distritos)</t>
  </si>
  <si>
    <t xml:space="preserve">1902-0300-8 
</t>
  </si>
  <si>
    <t>Departamentos y distritos</t>
  </si>
  <si>
    <t xml:space="preserve">Metodología e instrumentos para la Elaboración de los Planes Financieros Territoriales de Salud para los periodos plurianuales definidos.
</t>
  </si>
  <si>
    <t xml:space="preserve">Expedir el acto administrativo que adopta la metodología e instrumentos, y dicta disposiciones para la elaboración y presentación de los Planes Financieros Territoriales de Salud para los periodos plurianuales.
</t>
  </si>
  <si>
    <t xml:space="preserve">Expedición de los criterios y lineamientos para la formulación y seguimiento a los Planes Financieros Territoriales de Salud Departamentales y Distritales.
Socializar y divulgar el acto administrativo, la metodología e instrumentos.
Seguimiento que se realiza con base en el análisis de los ingresos y ejecuciones reportado por parte de las entidades territoriales a través del Formulario Único Territorial - FUT contrastado con las proyecciones del PFTS. </t>
  </si>
  <si>
    <t xml:space="preserve">Formatos o instrumentos definidos en la Metodología adoptada –
Resolución 4015 de 2013 modificada por la Resolución 4834 de 2015 o la norma que la modifique o sustituya, cumpliendo con la metodología establecida.
</t>
  </si>
  <si>
    <t>Acto Administrativo.</t>
  </si>
  <si>
    <t>https://www.minsalud.gov.co/proteccionsocial/Financiamiento/Paginas/Planes-financieros-territoriales.aspx</t>
  </si>
  <si>
    <t>Ciudadanos (todos)</t>
  </si>
  <si>
    <t>Metodología para la contribución  solidaria</t>
  </si>
  <si>
    <t xml:space="preserve">Diseñar la metodología para la implementación de la contribución solidaria </t>
  </si>
  <si>
    <t xml:space="preserve">Realizar los estudios y evaluaciones necesarias para presentar diseño e implementación de la metodología del subsidio parcial en el Régimen Subsidiado.
</t>
  </si>
  <si>
    <t>Documento metodológico de la contribución solidaria</t>
  </si>
  <si>
    <t>https://www.minsalud.gov.co/proteccionsocial/Financiamiento/Paginas/financiacion-aseguramiento.aspx</t>
  </si>
  <si>
    <t>Análisis de cuentas maestras del régimen  subsidiado</t>
  </si>
  <si>
    <t>Evaluar, estudiar y proyectar el comportamiento de los recursos del Sistema General de Seguridad Social en Salud a través de la consolidación, análisis y procesamiento de información financiera, estadística, contable y presupuestal, atendiendo los criterios técnicos para la asignación y distribución de los recursos, con
el fin de promover la sostenibilidad financiera de los diferentes actores que componen el SGSSS.</t>
  </si>
  <si>
    <t xml:space="preserve">Es el proceso de validación de la información de los movimientos de las cuentas maestras del régimen subsidiado, verificando que la información recibida registra los movimientos de todas las cuentas maestras inscritas ante el Ministerio, y determina si está conforme a los requisitos de validación definidos por el Ministerio de Salud y Protección Social.
Compara los egresos frente a los ingresos, una vez comparada la información se determina la consistencia y ejecución entre ingresos y egresos.  Se consolida base de datos mensual acumulada.
</t>
  </si>
  <si>
    <t>Base de datos consolidada</t>
  </si>
  <si>
    <t xml:space="preserve">1902-300-8 
</t>
  </si>
  <si>
    <t>Estudio de cuentas de salud</t>
  </si>
  <si>
    <t xml:space="preserve">Medición y análisis del gasto en salud desde sus fuentes, organización, composición y asignación, teniendo en cuenta las características intrínsecas que definen a los sistemas de salud y su organización. Generando una visión amplia del potencial de las cuentas de salud en el país, con base a nuevos desarrollos conceptuales y de utilización de las estadísticas de gasto en salud obtenidas de manera estandarizada y consistente en el tiempo.
Este documento es de carácter descriptivo y comprende el procesamiento de las fuentes de financiación asignadas a cada uno de los esquemas de financiamiento identificados en el país y la obtención de resultados.
</t>
  </si>
  <si>
    <t>Metodología System of Health Accounts SHA2011,</t>
  </si>
  <si>
    <t>Documento estudio</t>
  </si>
  <si>
    <t xml:space="preserve">https://www.minsalud.gov.co/proteccionsocial/Financiamiento/Paginas/cifras-del-sector.aspx
</t>
  </si>
  <si>
    <t>Matriz de cofinanciación del régimen subsidiado</t>
  </si>
  <si>
    <t>Con base en la información recibida de las entidades territoriales, la población afiliada y por afiliar en la siguiente vigencia fiscal, así como el porcentaje de transformación de los recursos del Sistema General de Participaciones (SGP), se construye la matriz de cofinanciación;  el Ministerio de Salud y Protección Social informará a cada entidad territorial el estimativo de los recursos destinados al Régimen Subsidiado, para su incorporación en el presupuesto de la entidad territorial de la vigencia fiscal respectiva.</t>
  </si>
  <si>
    <t xml:space="preserve">Definidos en el Artículo 2.6.4.2.2.1.2 del Decreto 780: "Del porcentaje destinado al aseguramiento en salud. Cada entidad territorial deberá informar al Ministerio de Salud y Protección Social a más tardar el 10 de septiembre de cada año, el porcentaje y monto aplicable para la siguiente vigencia, de cada una de las rentas territoriales destinadas al aseguramiento en salud y al funcionamiento de las direcciones territoriales de salud”. </t>
  </si>
  <si>
    <t>Matriz de cofinanciación</t>
  </si>
  <si>
    <t>https://www.minsalud.gov.co/proteccionsocial/Financiamiento/Paginas/Recursos-del-regimen-subsidiado.aspx</t>
  </si>
  <si>
    <t>Estudio de sostenibilidad del SGSSS</t>
  </si>
  <si>
    <t>Estructurar bases de datos de los beneficios de la población, analizar cualitativa y cuantitativamente las bases de datos  y elaborar documento de análisis para toma de decisiones en la distribución de los recursos y realización de normas para Fortalecer las herramientas de gestión financiera y administrativa y aumentar la capacidad institucional en la ejecución de los recursos del SGSSS</t>
  </si>
  <si>
    <t>Estudio Sostenibilidad</t>
  </si>
  <si>
    <t>Seguimiento al recaudo de las rentas de las entidades territoriales</t>
  </si>
  <si>
    <t>Analizar el recaudo de las rentas de las entidades territoriales, con el fin de determinar el monto a cofinanciar por parte de ellas en el régimen subsidiado.</t>
  </si>
  <si>
    <t xml:space="preserve">
Realizar el seguimiento y análisis respectivos del recaudo de los recursos  de la entidades  territoriales (Departamentos y Distritos), así como su aplicación, con el propósito de emitir la matriz  de los techos territoriales para la liquidación mensual de afiliados - LMA</t>
  </si>
  <si>
    <t>Formatos  o  instrumentos  definidos  en  la  Metodología  adoptada 
– Resolución 4015  de  2013 modificada por la Resolución 
4834 de 2015 o la norma que la modifique o sustituya,</t>
  </si>
  <si>
    <t>Base mensual de los techos territoriales para la LMA</t>
  </si>
  <si>
    <t>Medidas de aclaración y Saneamiento de deudas.</t>
  </si>
  <si>
    <t>Establecer, coordinar y apoyar la implementación de las medidas de aclaración y saneamiento de cuentas entre las entidades del sector salud a través de la verificación del cumplimiento de las responsabilidades de las mismas, con el fin de garantizar el adecuado y oportuno recaudo, flujo y utilización de los recursos del sistema.</t>
  </si>
  <si>
    <t xml:space="preserve">Identificación  de  la  situación  financiera entre  las  Entidades Territoriales, EPS, IPS, ERP; verificando el cumplimiento del envío de información, así como los avances en el estado de la cartera de las entidades objeto de reporte.
</t>
  </si>
  <si>
    <t>Formatos y requisitos de cargue de la información definidos en la Circular Conjunta  030 de 2013.
Decreto 2154 de 2019,  Resolución 3315 de 2019 y Resolución 2239 de 2020 modificatoria de la Res. 3315 de 2019.</t>
  </si>
  <si>
    <t xml:space="preserve">Publicación del análisis de la cartera reportada en Sispro en el marco de la circular 030 
</t>
  </si>
  <si>
    <t>https://www.minsalud.gov.co/proteccionsocial/Financiamiento/Paginas/Circular-30-de-2013.aspx</t>
  </si>
  <si>
    <t>Urbano</t>
  </si>
  <si>
    <t>https://www.minsalud.gov.co/proteccionsocial/Financiamiento/Paginas/Circular-30-de-2013.aspx
https://www.minsalud.gov.co/Regiones/Paginas/Acuerdo-para-poner-punto-final-a-deudas-en-salud.aspx</t>
  </si>
  <si>
    <r>
      <rPr>
        <b/>
        <sz val="10"/>
        <color theme="1"/>
        <rFont val="Century Gothic"/>
        <family val="2"/>
      </rPr>
      <t xml:space="preserve">Realizado por: </t>
    </r>
    <r>
      <rPr>
        <sz val="10"/>
        <color theme="1"/>
        <rFont val="Century Gothic"/>
        <family val="1"/>
      </rPr>
      <t>Andrea Johanna Ramirez Angarita</t>
    </r>
  </si>
  <si>
    <r>
      <rPr>
        <b/>
        <sz val="10"/>
        <color theme="1"/>
        <rFont val="Century Gothic"/>
        <family val="2"/>
      </rPr>
      <t>Revisado por:</t>
    </r>
    <r>
      <rPr>
        <sz val="10"/>
        <color theme="1"/>
        <rFont val="Century Gothic"/>
        <family val="1"/>
      </rPr>
      <t xml:space="preserve"> Claudia Dominguéz Garces</t>
    </r>
  </si>
  <si>
    <t>Fecha: Febrero 2020</t>
  </si>
  <si>
    <t>FEBRERO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</si>
</sst>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44" formatCode="_-&quot;XDR&quot;* #,##0.00_-;\-&quot;XDR&quot;* #,##0.00_-;_-&quot;XDR&quot;* &quot;-&quot;??_-;_-@_-"/>
    <numFmt numFmtId="164" formatCode="&quot;$&quot;\ #,##0;[Red]\-&quot;$&quot;\ #,##0"/>
    <numFmt numFmtId="165" formatCode="_(&quot;$&quot;\ * #,##0_);_(&quot;$&quot;\ * \(#,##0\);_(&quot;$&quot;\ * &quot;-&quot;_);_(@_)"/>
    <numFmt numFmtId="166" formatCode="&quot;$&quot;\ #,##0"/>
    <numFmt numFmtId="167" formatCode="00"/>
    <numFmt numFmtId="168" formatCode="[$-240A]d&quot; de &quot;mmmm&quot; de &quot;yyyy;@"/>
    <numFmt numFmtId="169" formatCode="_-[$$-80A]* #,##0_-;\-[$$-80A]* #,##0_-;_-[$$-80A]* &quot;-&quot;??_-;_-@_-"/>
  </numFmts>
  <fonts count="5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9"/>
      <color theme="1"/>
      <name val="Arial Narrow"/>
      <family val="2"/>
    </font>
    <font>
      <sz val="9"/>
      <color theme="1"/>
      <name val="Arial Narrow"/>
      <family val="2"/>
    </font>
    <font>
      <sz val="9"/>
      <color indexed="81"/>
      <name val="Tahoma"/>
      <family val="2"/>
    </font>
    <font>
      <b/>
      <sz val="9"/>
      <color indexed="81"/>
      <name val="Tahoma"/>
      <family val="2"/>
    </font>
    <font>
      <u/>
      <sz val="10"/>
      <color indexed="12"/>
      <name val="Arial"/>
      <family val="2"/>
    </font>
    <font>
      <sz val="9"/>
      <name val="Arial Narrow"/>
      <family val="2"/>
    </font>
    <font>
      <u/>
      <sz val="9"/>
      <color indexed="12"/>
      <name val="Arial Narrow"/>
      <family val="2"/>
    </font>
    <font>
      <b/>
      <sz val="12"/>
      <color theme="0"/>
      <name val="Arial Narrow"/>
      <family val="2"/>
    </font>
    <font>
      <sz val="12"/>
      <color theme="1"/>
      <name val="Arial Narrow"/>
      <family val="2"/>
    </font>
    <font>
      <b/>
      <sz val="12"/>
      <color theme="1"/>
      <name val="Arial Narrow"/>
      <family val="2"/>
    </font>
    <font>
      <sz val="11"/>
      <color theme="1"/>
      <name val="Arial Narrow"/>
      <family val="2"/>
    </font>
    <font>
      <sz val="10"/>
      <color theme="1"/>
      <name val="Calibri"/>
      <family val="2"/>
    </font>
    <font>
      <b/>
      <sz val="11"/>
      <color theme="1"/>
      <name val="Calibri"/>
      <family val="2"/>
    </font>
    <font>
      <sz val="10"/>
      <color rgb="FFFF0000"/>
      <name val="Calibri"/>
      <family val="2"/>
    </font>
    <font>
      <b/>
      <sz val="12"/>
      <name val="Arial Narrow"/>
      <family val="2"/>
    </font>
    <font>
      <sz val="12"/>
      <name val="Arial Narrow"/>
      <family val="2"/>
    </font>
    <font>
      <b/>
      <sz val="20"/>
      <name val="Arial Narrow"/>
      <family val="2"/>
    </font>
    <font>
      <u/>
      <sz val="12"/>
      <name val="Arial Narrow"/>
      <family val="2"/>
    </font>
    <font>
      <u/>
      <sz val="10"/>
      <name val="Arial Narrow"/>
      <family val="2"/>
    </font>
    <font>
      <sz val="11"/>
      <name val="Arial Narrow"/>
      <family val="2"/>
    </font>
    <font>
      <u/>
      <sz val="12"/>
      <color indexed="12"/>
      <name val="Arial Narrow"/>
      <family val="2"/>
    </font>
    <font>
      <b/>
      <sz val="28"/>
      <name val="Arial Narrow"/>
      <family val="2"/>
    </font>
    <font>
      <b/>
      <sz val="28"/>
      <color theme="0"/>
      <name val="Arial Narrow"/>
      <family val="2"/>
    </font>
    <font>
      <b/>
      <sz val="20"/>
      <color theme="0"/>
      <name val="Arial Narrow"/>
      <family val="2"/>
    </font>
    <font>
      <b/>
      <sz val="11"/>
      <color theme="1"/>
      <name val="Arial Narrow"/>
      <family val="2"/>
    </font>
    <font>
      <b/>
      <sz val="11"/>
      <name val="Arial Narrow"/>
      <family val="2"/>
    </font>
    <font>
      <b/>
      <sz val="11"/>
      <color theme="0"/>
      <name val="Arial Narrow"/>
      <family val="2"/>
    </font>
    <font>
      <sz val="8"/>
      <name val="Calibri"/>
      <family val="2"/>
      <scheme val="minor"/>
    </font>
    <font>
      <sz val="14"/>
      <name val="Arial Narrow"/>
      <family val="2"/>
    </font>
    <font>
      <u/>
      <sz val="12"/>
      <color indexed="12"/>
      <name val="Arial"/>
      <family val="2"/>
    </font>
    <font>
      <u/>
      <sz val="11"/>
      <color theme="10"/>
      <name val="Arial Narrow"/>
      <family val="2"/>
    </font>
    <font>
      <b/>
      <sz val="10"/>
      <color rgb="FF000000"/>
      <name val="Tahoma"/>
      <family val="2"/>
    </font>
    <font>
      <sz val="10"/>
      <color rgb="FF000000"/>
      <name val="Tahoma"/>
      <family val="2"/>
    </font>
    <font>
      <u/>
      <sz val="10"/>
      <name val="Arial"/>
      <family val="2"/>
    </font>
    <font>
      <sz val="11"/>
      <name val="Calibri"/>
      <family val="2"/>
      <scheme val="minor"/>
    </font>
    <font>
      <sz val="11"/>
      <color theme="0"/>
      <name val="Arial Narrow"/>
      <family val="2"/>
    </font>
    <font>
      <sz val="12"/>
      <color theme="0"/>
      <name val="Arial Narrow"/>
      <family val="2"/>
    </font>
    <font>
      <u/>
      <sz val="12"/>
      <color rgb="FF0000FF"/>
      <name val="Arial Narrow"/>
      <family val="2"/>
      <charset val="1"/>
    </font>
    <font>
      <u/>
      <sz val="10"/>
      <color rgb="FF0000FF"/>
      <name val="Arial"/>
      <family val="2"/>
      <charset val="1"/>
    </font>
    <font>
      <sz val="12"/>
      <color rgb="FFFF0000"/>
      <name val="Arial Narrow"/>
      <family val="2"/>
    </font>
    <font>
      <sz val="12"/>
      <color rgb="FF000000"/>
      <name val="Arial Narrow"/>
      <family val="2"/>
      <charset val="1"/>
    </font>
    <font>
      <sz val="12"/>
      <color rgb="FF000066"/>
      <name val="Arial Narrow"/>
      <family val="2"/>
    </font>
    <font>
      <u/>
      <sz val="10"/>
      <color theme="4" tint="-0.249977111117893"/>
      <name val="Arial"/>
      <family val="2"/>
    </font>
    <font>
      <b/>
      <u/>
      <sz val="20"/>
      <color theme="4" tint="-0.249977111117893"/>
      <name val="Arial Narrow"/>
      <family val="2"/>
    </font>
    <font>
      <b/>
      <u/>
      <sz val="12"/>
      <color theme="4" tint="-0.249977111117893"/>
      <name val="Arial Narrow"/>
      <family val="2"/>
    </font>
    <font>
      <u/>
      <sz val="12"/>
      <color theme="4" tint="-0.249977111117893"/>
      <name val="Arial Narrow"/>
      <family val="2"/>
    </font>
    <font>
      <b/>
      <u/>
      <sz val="11"/>
      <color theme="0"/>
      <name val="Arial Narrow"/>
      <family val="2"/>
    </font>
    <font>
      <sz val="10"/>
      <color theme="1"/>
      <name val="Century Gothic"/>
      <family val="2"/>
    </font>
    <font>
      <b/>
      <sz val="10"/>
      <color theme="1"/>
      <name val="Century Gothic"/>
      <family val="2"/>
    </font>
    <font>
      <sz val="10"/>
      <color theme="1"/>
      <name val="Century Gothic"/>
      <family val="1"/>
    </font>
  </fonts>
  <fills count="23">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4"/>
        <bgColor theme="4"/>
      </patternFill>
    </fill>
    <fill>
      <patternFill patternType="solid">
        <fgColor theme="9"/>
        <bgColor indexed="64"/>
      </patternFill>
    </fill>
    <fill>
      <patternFill patternType="solid">
        <fgColor rgb="FF6699FF"/>
        <bgColor theme="4"/>
      </patternFill>
    </fill>
    <fill>
      <patternFill patternType="solid">
        <fgColor rgb="FF6699FF"/>
        <bgColor indexed="64"/>
      </patternFill>
    </fill>
    <fill>
      <patternFill patternType="solid">
        <fgColor rgb="FFFFFF00"/>
        <bgColor indexed="64"/>
      </patternFill>
    </fill>
    <fill>
      <patternFill patternType="solid">
        <fgColor rgb="FFFFF2CC"/>
        <bgColor indexed="64"/>
      </patternFill>
    </fill>
    <fill>
      <patternFill patternType="solid">
        <fgColor theme="7" tint="0.39997558519241921"/>
        <bgColor indexed="64"/>
      </patternFill>
    </fill>
    <fill>
      <patternFill patternType="solid">
        <fgColor rgb="FF00B050"/>
        <bgColor indexed="64"/>
      </patternFill>
    </fill>
    <fill>
      <patternFill patternType="solid">
        <fgColor rgb="FF7030A0"/>
        <bgColor indexed="64"/>
      </patternFill>
    </fill>
    <fill>
      <patternFill patternType="solid">
        <fgColor rgb="FF0070C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7" tint="-0.249977111117893"/>
        <bgColor indexed="64"/>
      </patternFill>
    </fill>
    <fill>
      <patternFill patternType="solid">
        <fgColor rgb="FF92D05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5"/>
        <bgColor indexed="64"/>
      </patternFill>
    </fill>
    <fill>
      <patternFill patternType="solid">
        <fgColor theme="9" tint="-0.249977111117893"/>
        <bgColor indexed="64"/>
      </patternFill>
    </fill>
    <fill>
      <patternFill patternType="solid">
        <fgColor theme="5"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6">
    <xf numFmtId="0" fontId="0" fillId="0" borderId="0"/>
    <xf numFmtId="165" fontId="1" fillId="0" borderId="0" applyFont="0" applyFill="0" applyBorder="0" applyAlignment="0" applyProtection="0"/>
    <xf numFmtId="0" fontId="8" fillId="0" borderId="0" applyNumberFormat="0" applyFill="0" applyBorder="0" applyAlignment="0" applyProtection="0">
      <alignment vertical="top"/>
      <protection locked="0"/>
    </xf>
    <xf numFmtId="44"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cellStyleXfs>
  <cellXfs count="316">
    <xf numFmtId="0" fontId="0" fillId="0" borderId="0" xfId="0"/>
    <xf numFmtId="0" fontId="0" fillId="0" borderId="0" xfId="0"/>
    <xf numFmtId="0" fontId="5" fillId="0" borderId="1" xfId="0" applyFont="1" applyBorder="1"/>
    <xf numFmtId="0" fontId="5" fillId="0" borderId="2" xfId="0" applyFont="1" applyBorder="1"/>
    <xf numFmtId="0" fontId="5" fillId="0" borderId="1" xfId="0" applyFont="1" applyBorder="1" applyAlignment="1">
      <alignment vertical="center"/>
    </xf>
    <xf numFmtId="0" fontId="5" fillId="0" borderId="2" xfId="0" applyFont="1" applyBorder="1" applyAlignment="1">
      <alignment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5" fillId="0" borderId="2" xfId="0" applyFont="1" applyBorder="1" applyAlignment="1">
      <alignment vertical="center"/>
    </xf>
    <xf numFmtId="0" fontId="5" fillId="0" borderId="2" xfId="0" applyFont="1" applyBorder="1" applyAlignment="1">
      <alignment horizontal="center" vertical="center" wrapText="1"/>
    </xf>
    <xf numFmtId="0" fontId="8" fillId="3" borderId="4" xfId="2" applyFill="1" applyBorder="1" applyAlignment="1" applyProtection="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left" vertical="top" wrapText="1"/>
    </xf>
    <xf numFmtId="0" fontId="8" fillId="0" borderId="1" xfId="2" applyBorder="1" applyAlignment="1" applyProtection="1">
      <alignment horizontal="left" vertical="center" wrapText="1"/>
    </xf>
    <xf numFmtId="0" fontId="0" fillId="0" borderId="1" xfId="0" applyBorder="1"/>
    <xf numFmtId="0" fontId="5" fillId="0" borderId="3" xfId="0" applyFont="1" applyBorder="1" applyAlignment="1">
      <alignment horizontal="left" vertical="center" wrapText="1"/>
    </xf>
    <xf numFmtId="0" fontId="0" fillId="0" borderId="3" xfId="0" applyBorder="1" applyAlignment="1">
      <alignment horizontal="left" vertical="center" wrapText="1"/>
    </xf>
    <xf numFmtId="0" fontId="9" fillId="0" borderId="2" xfId="0" applyFont="1" applyBorder="1" applyAlignment="1">
      <alignment horizontal="left" vertical="center" wrapText="1"/>
    </xf>
    <xf numFmtId="0" fontId="5" fillId="2" borderId="1" xfId="0" applyFont="1" applyFill="1" applyBorder="1" applyAlignment="1">
      <alignment horizontal="left" vertical="center" wrapText="1"/>
    </xf>
    <xf numFmtId="0" fontId="5" fillId="0" borderId="2" xfId="0" applyFont="1" applyBorder="1" applyAlignment="1">
      <alignment horizontal="center" vertical="center"/>
    </xf>
    <xf numFmtId="0" fontId="2" fillId="4"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1" fontId="5" fillId="2" borderId="1" xfId="0" applyNumberFormat="1" applyFont="1" applyFill="1" applyBorder="1" applyAlignment="1">
      <alignment horizontal="center" vertical="center" wrapText="1"/>
    </xf>
    <xf numFmtId="166" fontId="5" fillId="2" borderId="1" xfId="0" applyNumberFormat="1"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10" fillId="2" borderId="1" xfId="2" applyFont="1" applyFill="1" applyBorder="1" applyAlignment="1" applyProtection="1">
      <alignment horizontal="center" vertical="center" wrapText="1"/>
    </xf>
    <xf numFmtId="0" fontId="5" fillId="2" borderId="2" xfId="0" applyFont="1" applyFill="1" applyBorder="1" applyAlignment="1">
      <alignment horizontal="left" vertical="center" wrapText="1"/>
    </xf>
    <xf numFmtId="0" fontId="5" fillId="2" borderId="1" xfId="0" applyFont="1" applyFill="1" applyBorder="1" applyAlignment="1">
      <alignment horizontal="center"/>
    </xf>
    <xf numFmtId="0" fontId="5" fillId="2" borderId="1" xfId="0" applyFont="1" applyFill="1" applyBorder="1"/>
    <xf numFmtId="0" fontId="5" fillId="2" borderId="2" xfId="0" applyFont="1" applyFill="1" applyBorder="1" applyAlignment="1">
      <alignment vertical="center"/>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5" fillId="2" borderId="0" xfId="0" applyFont="1" applyFill="1"/>
    <xf numFmtId="0" fontId="8" fillId="2" borderId="0" xfId="2" applyFill="1" applyAlignment="1" applyProtection="1"/>
    <xf numFmtId="0" fontId="0" fillId="0" borderId="0" xfId="0" applyFill="1"/>
    <xf numFmtId="0" fontId="3" fillId="0" borderId="1" xfId="0" applyFont="1" applyBorder="1"/>
    <xf numFmtId="0" fontId="3" fillId="0" borderId="1" xfId="0" applyFont="1" applyFill="1" applyBorder="1"/>
    <xf numFmtId="0" fontId="0" fillId="5" borderId="1" xfId="0" applyFill="1" applyBorder="1"/>
    <xf numFmtId="0" fontId="0" fillId="0" borderId="1" xfId="0" applyFill="1" applyBorder="1"/>
    <xf numFmtId="0" fontId="0" fillId="5" borderId="1" xfId="0" applyFill="1" applyBorder="1" applyAlignment="1">
      <alignment wrapText="1"/>
    </xf>
    <xf numFmtId="0" fontId="5" fillId="2" borderId="2" xfId="0" applyFont="1" applyFill="1" applyBorder="1" applyAlignment="1">
      <alignment horizontal="center"/>
    </xf>
    <xf numFmtId="0" fontId="12" fillId="0" borderId="0" xfId="0" applyFont="1" applyFill="1" applyAlignment="1">
      <alignment vertical="center"/>
    </xf>
    <xf numFmtId="0" fontId="12"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0" borderId="0" xfId="0" applyFont="1" applyFill="1" applyAlignment="1">
      <alignmen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xf>
    <xf numFmtId="0" fontId="12" fillId="2" borderId="1" xfId="0" applyFont="1" applyFill="1" applyBorder="1" applyAlignment="1">
      <alignment horizontal="center" vertical="center"/>
    </xf>
    <xf numFmtId="0" fontId="12" fillId="0" borderId="0" xfId="0" applyFont="1" applyAlignment="1">
      <alignment horizontal="center" vertical="center"/>
    </xf>
    <xf numFmtId="0" fontId="12" fillId="2" borderId="1" xfId="0" applyFont="1" applyFill="1" applyBorder="1" applyAlignment="1">
      <alignment vertical="center" wrapText="1"/>
    </xf>
    <xf numFmtId="0" fontId="13" fillId="2" borderId="0" xfId="0" applyFont="1" applyFill="1" applyAlignment="1">
      <alignment vertical="center"/>
    </xf>
    <xf numFmtId="0" fontId="12" fillId="0" borderId="0" xfId="0" applyFont="1" applyFill="1" applyBorder="1" applyAlignment="1">
      <alignment vertical="center"/>
    </xf>
    <xf numFmtId="0" fontId="12" fillId="0" borderId="0"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9" xfId="0" applyFont="1" applyBorder="1" applyAlignment="1">
      <alignment horizontal="center" vertical="center" wrapText="1"/>
    </xf>
    <xf numFmtId="0" fontId="14" fillId="0" borderId="1" xfId="0" applyFont="1" applyBorder="1" applyAlignment="1">
      <alignment horizontal="center" wrapText="1"/>
    </xf>
    <xf numFmtId="0" fontId="0" fillId="0" borderId="0" xfId="0" applyFill="1" applyBorder="1"/>
    <xf numFmtId="0" fontId="0" fillId="0" borderId="0" xfId="0" applyBorder="1"/>
    <xf numFmtId="0" fontId="1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5" fillId="0" borderId="10" xfId="0" applyFont="1" applyBorder="1" applyAlignment="1">
      <alignment vertical="center" wrapText="1"/>
    </xf>
    <xf numFmtId="0" fontId="15" fillId="0" borderId="11" xfId="0" applyFont="1" applyBorder="1" applyAlignment="1">
      <alignment vertical="center" wrapText="1"/>
    </xf>
    <xf numFmtId="0" fontId="15" fillId="0" borderId="1" xfId="0" applyFont="1" applyFill="1" applyBorder="1" applyAlignment="1">
      <alignment vertical="center" wrapText="1"/>
    </xf>
    <xf numFmtId="0" fontId="16" fillId="9" borderId="12" xfId="0" applyFont="1" applyFill="1" applyBorder="1" applyAlignment="1">
      <alignment horizontal="center" vertical="center" wrapText="1"/>
    </xf>
    <xf numFmtId="0" fontId="16" fillId="9" borderId="13" xfId="0" applyFont="1" applyFill="1" applyBorder="1" applyAlignment="1">
      <alignment horizontal="center" vertical="center" wrapText="1"/>
    </xf>
    <xf numFmtId="0" fontId="15" fillId="0" borderId="14" xfId="0" applyFont="1" applyBorder="1" applyAlignment="1">
      <alignment vertical="center" wrapText="1"/>
    </xf>
    <xf numFmtId="0" fontId="17" fillId="8" borderId="14" xfId="0" applyFont="1" applyFill="1" applyBorder="1" applyAlignment="1">
      <alignment vertical="center" wrapText="1"/>
    </xf>
    <xf numFmtId="0" fontId="15" fillId="0" borderId="15" xfId="0" applyFont="1" applyBorder="1" applyAlignment="1">
      <alignment vertical="center" wrapText="1"/>
    </xf>
    <xf numFmtId="0" fontId="12" fillId="0" borderId="0" xfId="0" applyFont="1" applyBorder="1" applyAlignment="1">
      <alignment vertical="center"/>
    </xf>
    <xf numFmtId="0" fontId="12" fillId="0" borderId="0" xfId="0" applyFont="1"/>
    <xf numFmtId="0" fontId="19" fillId="0" borderId="0" xfId="0" applyFont="1" applyAlignment="1">
      <alignment horizontal="center" vertical="center" wrapText="1"/>
    </xf>
    <xf numFmtId="0" fontId="11" fillId="2" borderId="0" xfId="0" applyFont="1" applyFill="1" applyBorder="1" applyAlignment="1" applyProtection="1">
      <alignment vertical="center" wrapText="1"/>
    </xf>
    <xf numFmtId="0" fontId="15" fillId="0" borderId="16" xfId="0" applyFont="1" applyBorder="1" applyAlignment="1">
      <alignment vertical="center" wrapText="1"/>
    </xf>
    <xf numFmtId="0" fontId="0" fillId="0" borderId="0" xfId="0" applyAlignment="1"/>
    <xf numFmtId="0" fontId="19" fillId="0" borderId="0" xfId="0" applyFont="1" applyBorder="1" applyAlignment="1">
      <alignment horizontal="center" vertical="center" wrapText="1"/>
    </xf>
    <xf numFmtId="0" fontId="19" fillId="2" borderId="1" xfId="0" applyFont="1" applyFill="1" applyBorder="1" applyAlignment="1">
      <alignment horizontal="center" vertical="center" wrapText="1"/>
    </xf>
    <xf numFmtId="0" fontId="19" fillId="2" borderId="7" xfId="0" applyFont="1" applyFill="1" applyBorder="1" applyAlignment="1">
      <alignment horizontal="center" vertical="center" wrapText="1"/>
    </xf>
    <xf numFmtId="1" fontId="19" fillId="2" borderId="1" xfId="0" applyNumberFormat="1" applyFont="1" applyFill="1" applyBorder="1" applyAlignment="1">
      <alignment horizontal="center" vertical="center" wrapText="1"/>
    </xf>
    <xf numFmtId="0" fontId="19" fillId="2" borderId="5"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wrapText="1"/>
    </xf>
    <xf numFmtId="165" fontId="19" fillId="2" borderId="1" xfId="1" applyFont="1" applyFill="1" applyBorder="1" applyAlignment="1">
      <alignment horizontal="center" vertical="center"/>
    </xf>
    <xf numFmtId="14" fontId="19" fillId="2" borderId="1" xfId="0" applyNumberFormat="1" applyFont="1" applyFill="1" applyBorder="1" applyAlignment="1">
      <alignment horizontal="center" vertical="center"/>
    </xf>
    <xf numFmtId="0" fontId="22" fillId="2" borderId="1" xfId="2" applyFont="1" applyFill="1" applyBorder="1" applyAlignment="1" applyProtection="1">
      <alignment horizontal="center" vertical="center" wrapText="1"/>
    </xf>
    <xf numFmtId="17" fontId="19" fillId="2" borderId="1" xfId="0" applyNumberFormat="1" applyFont="1" applyFill="1" applyBorder="1" applyAlignment="1">
      <alignment horizontal="center" vertical="center" wrapText="1"/>
    </xf>
    <xf numFmtId="0" fontId="12" fillId="0" borderId="7" xfId="0" applyFont="1" applyFill="1" applyBorder="1" applyAlignment="1">
      <alignment horizontal="center" vertical="center" wrapText="1"/>
    </xf>
    <xf numFmtId="0" fontId="8" fillId="0" borderId="1" xfId="2" applyFill="1" applyBorder="1" applyAlignment="1" applyProtection="1">
      <alignment horizontal="center" vertical="center" wrapText="1"/>
    </xf>
    <xf numFmtId="1" fontId="12" fillId="2" borderId="1" xfId="0" applyNumberFormat="1" applyFont="1" applyFill="1" applyBorder="1" applyAlignment="1">
      <alignment horizontal="center" vertical="center" wrapText="1"/>
    </xf>
    <xf numFmtId="14" fontId="12" fillId="2" borderId="1" xfId="0" applyNumberFormat="1" applyFont="1" applyFill="1" applyBorder="1" applyAlignment="1">
      <alignment horizontal="center" vertical="center" wrapText="1"/>
    </xf>
    <xf numFmtId="0" fontId="8" fillId="2" borderId="1" xfId="2" applyFill="1" applyBorder="1" applyAlignment="1" applyProtection="1">
      <alignment horizontal="center" vertical="center" wrapText="1"/>
    </xf>
    <xf numFmtId="0" fontId="12" fillId="0" borderId="7" xfId="0" applyFont="1" applyBorder="1" applyAlignment="1">
      <alignment horizontal="center" vertical="center" wrapText="1"/>
    </xf>
    <xf numFmtId="0" fontId="12" fillId="2" borderId="7" xfId="0" applyFont="1" applyFill="1" applyBorder="1" applyAlignment="1">
      <alignment horizontal="center" vertical="center" wrapText="1"/>
    </xf>
    <xf numFmtId="0" fontId="24" fillId="2" borderId="1" xfId="2" applyFont="1" applyFill="1" applyBorder="1" applyAlignment="1" applyProtection="1">
      <alignment horizontal="center" vertical="center" wrapText="1"/>
    </xf>
    <xf numFmtId="0" fontId="20" fillId="2" borderId="17" xfId="0" applyFont="1" applyFill="1" applyBorder="1" applyAlignment="1" applyProtection="1">
      <alignment vertical="center" wrapText="1"/>
    </xf>
    <xf numFmtId="0" fontId="20" fillId="2" borderId="18" xfId="0" applyFont="1" applyFill="1" applyBorder="1" applyAlignment="1" applyProtection="1">
      <alignment vertical="center" wrapText="1"/>
    </xf>
    <xf numFmtId="0" fontId="20" fillId="2" borderId="19" xfId="0" applyFont="1" applyFill="1" applyBorder="1" applyAlignment="1" applyProtection="1">
      <alignment vertical="center" wrapText="1"/>
    </xf>
    <xf numFmtId="0" fontId="20" fillId="2" borderId="20" xfId="0" applyFont="1" applyFill="1" applyBorder="1" applyAlignment="1" applyProtection="1">
      <alignment vertical="center" wrapText="1"/>
    </xf>
    <xf numFmtId="0" fontId="12" fillId="0" borderId="2" xfId="0" applyFont="1" applyFill="1" applyBorder="1" applyAlignment="1">
      <alignment horizontal="center" vertical="center" wrapText="1"/>
    </xf>
    <xf numFmtId="0" fontId="19" fillId="2" borderId="8" xfId="0" applyFont="1" applyFill="1" applyBorder="1" applyAlignment="1">
      <alignment horizontal="center" vertical="center" wrapText="1"/>
    </xf>
    <xf numFmtId="1" fontId="19" fillId="2" borderId="2" xfId="0" applyNumberFormat="1" applyFont="1" applyFill="1" applyBorder="1" applyAlignment="1">
      <alignment horizontal="center" vertical="center" wrapText="1"/>
    </xf>
    <xf numFmtId="168" fontId="18" fillId="0" borderId="0" xfId="0" applyNumberFormat="1" applyFont="1" applyBorder="1" applyAlignment="1">
      <alignment vertical="center"/>
    </xf>
    <xf numFmtId="0" fontId="12" fillId="2" borderId="0" xfId="0" applyFont="1" applyFill="1" applyAlignment="1">
      <alignment vertical="center"/>
    </xf>
    <xf numFmtId="0" fontId="14" fillId="0" borderId="0" xfId="0" applyFont="1" applyAlignment="1">
      <alignment horizontal="center"/>
    </xf>
    <xf numFmtId="0" fontId="30" fillId="12" borderId="2" xfId="0" applyFont="1" applyFill="1" applyBorder="1" applyAlignment="1">
      <alignment vertical="center" wrapText="1"/>
    </xf>
    <xf numFmtId="0" fontId="14" fillId="13" borderId="2" xfId="0" applyFont="1" applyFill="1" applyBorder="1"/>
    <xf numFmtId="0" fontId="14" fillId="18" borderId="19" xfId="0" applyFont="1" applyFill="1" applyBorder="1" applyAlignment="1">
      <alignment horizontal="center" vertical="center"/>
    </xf>
    <xf numFmtId="0" fontId="14" fillId="0" borderId="0" xfId="0" applyFont="1"/>
    <xf numFmtId="0" fontId="28" fillId="17" borderId="1" xfId="0" applyFont="1" applyFill="1" applyBorder="1" applyAlignment="1">
      <alignment horizontal="center" vertical="center" wrapText="1"/>
    </xf>
    <xf numFmtId="0" fontId="29" fillId="12" borderId="1" xfId="0" applyFont="1" applyFill="1" applyBorder="1" applyAlignment="1">
      <alignment horizontal="center" vertical="center" wrapText="1"/>
    </xf>
    <xf numFmtId="9" fontId="28" fillId="13" borderId="1" xfId="4" applyFont="1" applyFill="1" applyBorder="1" applyAlignment="1">
      <alignment horizontal="center" vertical="center" wrapText="1"/>
    </xf>
    <xf numFmtId="9" fontId="28" fillId="14" borderId="1" xfId="4" applyFont="1" applyFill="1" applyBorder="1" applyAlignment="1">
      <alignment horizontal="center" vertical="center" wrapText="1"/>
    </xf>
    <xf numFmtId="0" fontId="28" fillId="14" borderId="1" xfId="0" applyFont="1" applyFill="1" applyBorder="1" applyAlignment="1">
      <alignment horizontal="center" vertical="center" wrapText="1"/>
    </xf>
    <xf numFmtId="9" fontId="28" fillId="15" borderId="1" xfId="4" applyFont="1" applyFill="1" applyBorder="1" applyAlignment="1">
      <alignment horizontal="center" vertical="center" wrapText="1"/>
    </xf>
    <xf numFmtId="0" fontId="28" fillId="10" borderId="1" xfId="0" applyFont="1" applyFill="1" applyBorder="1" applyAlignment="1">
      <alignment horizontal="center" vertical="center"/>
    </xf>
    <xf numFmtId="9" fontId="28" fillId="16" borderId="1" xfId="4" applyFont="1" applyFill="1" applyBorder="1" applyAlignment="1">
      <alignment horizontal="center" vertical="center" wrapText="1"/>
    </xf>
    <xf numFmtId="0" fontId="28" fillId="16" borderId="1" xfId="0" applyFont="1" applyFill="1" applyBorder="1" applyAlignment="1">
      <alignment horizontal="center" vertical="center" wrapText="1"/>
    </xf>
    <xf numFmtId="0" fontId="28" fillId="18" borderId="1" xfId="0" applyFont="1" applyFill="1" applyBorder="1" applyAlignment="1">
      <alignment horizontal="center" vertical="center" wrapText="1"/>
    </xf>
    <xf numFmtId="9" fontId="28" fillId="10" borderId="1" xfId="4" applyFont="1" applyFill="1" applyBorder="1" applyAlignment="1">
      <alignment horizontal="center" vertical="center" wrapText="1"/>
    </xf>
    <xf numFmtId="0" fontId="28" fillId="19" borderId="1" xfId="0" applyFont="1" applyFill="1" applyBorder="1" applyAlignment="1">
      <alignment horizontal="center" vertical="center" wrapText="1"/>
    </xf>
    <xf numFmtId="9" fontId="28" fillId="21" borderId="1" xfId="4" applyFont="1" applyFill="1" applyBorder="1" applyAlignment="1">
      <alignment horizontal="center" vertical="center" wrapText="1"/>
    </xf>
    <xf numFmtId="0" fontId="14" fillId="0"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23" fillId="2" borderId="1" xfId="0" applyFont="1" applyFill="1" applyBorder="1" applyAlignment="1">
      <alignment horizontal="center" vertical="center" wrapText="1"/>
    </xf>
    <xf numFmtId="0" fontId="14" fillId="0" borderId="1" xfId="0" applyFont="1" applyBorder="1"/>
    <xf numFmtId="0" fontId="14" fillId="0" borderId="1" xfId="0" applyFont="1" applyBorder="1" applyAlignment="1">
      <alignment horizontal="center" vertical="center"/>
    </xf>
    <xf numFmtId="0" fontId="14" fillId="0" borderId="0" xfId="0" applyFont="1" applyAlignment="1">
      <alignment vertical="center"/>
    </xf>
    <xf numFmtId="0" fontId="14" fillId="0" borderId="3" xfId="0" applyFont="1" applyBorder="1" applyAlignment="1">
      <alignment horizontal="center" vertical="center" wrapText="1"/>
    </xf>
    <xf numFmtId="0" fontId="14" fillId="2" borderId="1" xfId="0" applyFont="1" applyFill="1" applyBorder="1" applyAlignment="1">
      <alignment horizontal="center" vertical="center"/>
    </xf>
    <xf numFmtId="0" fontId="14" fillId="2" borderId="3" xfId="0" applyFont="1" applyFill="1" applyBorder="1" applyAlignment="1">
      <alignment horizontal="center" vertical="center" wrapText="1"/>
    </xf>
    <xf numFmtId="9" fontId="14" fillId="2" borderId="1" xfId="4" applyFont="1" applyFill="1" applyBorder="1" applyAlignment="1">
      <alignment horizontal="center" vertical="center"/>
    </xf>
    <xf numFmtId="0" fontId="14" fillId="2" borderId="1" xfId="4" applyNumberFormat="1" applyFont="1" applyFill="1" applyBorder="1" applyAlignment="1">
      <alignment horizontal="center" vertical="center"/>
    </xf>
    <xf numFmtId="0" fontId="14" fillId="2" borderId="0" xfId="0" applyFont="1" applyFill="1"/>
    <xf numFmtId="0" fontId="14" fillId="0" borderId="0" xfId="0" applyFont="1" applyAlignment="1">
      <alignment horizontal="center" vertical="center"/>
    </xf>
    <xf numFmtId="0" fontId="14" fillId="0" borderId="0" xfId="0" applyFont="1" applyAlignment="1">
      <alignment wrapText="1"/>
    </xf>
    <xf numFmtId="9" fontId="14" fillId="0" borderId="0" xfId="4" applyFont="1" applyAlignment="1">
      <alignment horizontal="center" vertical="center"/>
    </xf>
    <xf numFmtId="0" fontId="14" fillId="0" borderId="0" xfId="0" applyFont="1" applyAlignment="1">
      <alignment horizontal="center" vertical="center" wrapText="1"/>
    </xf>
    <xf numFmtId="0" fontId="30" fillId="6" borderId="21" xfId="0" applyFont="1" applyFill="1" applyBorder="1" applyAlignment="1">
      <alignment horizontal="center" vertical="center" wrapText="1"/>
    </xf>
    <xf numFmtId="0" fontId="30" fillId="6" borderId="22" xfId="0" applyFont="1" applyFill="1" applyBorder="1" applyAlignment="1">
      <alignment horizontal="center" vertical="center" wrapText="1"/>
    </xf>
    <xf numFmtId="0" fontId="30" fillId="6" borderId="22" xfId="2" applyFont="1" applyFill="1" applyBorder="1" applyAlignment="1" applyProtection="1">
      <alignment horizontal="center" vertical="center" wrapText="1"/>
    </xf>
    <xf numFmtId="0" fontId="30" fillId="6" borderId="23" xfId="0" applyFont="1" applyFill="1" applyBorder="1" applyAlignment="1">
      <alignment horizontal="center" vertical="center" wrapText="1"/>
    </xf>
    <xf numFmtId="0" fontId="14" fillId="0" borderId="0" xfId="0" applyFont="1" applyFill="1" applyAlignment="1">
      <alignment vertical="center"/>
    </xf>
    <xf numFmtId="1" fontId="12" fillId="0" borderId="1" xfId="0" applyNumberFormat="1" applyFont="1" applyBorder="1" applyAlignment="1">
      <alignment horizontal="center" vertical="center" wrapText="1"/>
    </xf>
    <xf numFmtId="0" fontId="11" fillId="2" borderId="6" xfId="0" applyFont="1" applyFill="1" applyBorder="1" applyAlignment="1" applyProtection="1">
      <alignment horizontal="center" vertical="center" wrapText="1"/>
    </xf>
    <xf numFmtId="49" fontId="12" fillId="0" borderId="1" xfId="0" applyNumberFormat="1" applyFont="1" applyBorder="1" applyAlignment="1">
      <alignment horizontal="center" vertical="center" wrapText="1"/>
    </xf>
    <xf numFmtId="0" fontId="33" fillId="0" borderId="1" xfId="2" applyFont="1" applyBorder="1" applyAlignment="1" applyProtection="1">
      <alignment horizontal="center" vertical="center" wrapText="1"/>
    </xf>
    <xf numFmtId="0" fontId="34" fillId="2" borderId="1" xfId="2"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3"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1" fontId="19" fillId="0" borderId="1" xfId="0" applyNumberFormat="1"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0" fontId="22" fillId="0" borderId="1" xfId="2" applyFont="1" applyFill="1" applyBorder="1" applyAlignment="1" applyProtection="1">
      <alignment horizontal="center" vertical="center" wrapText="1"/>
    </xf>
    <xf numFmtId="0" fontId="19" fillId="22" borderId="1" xfId="0" applyFont="1" applyFill="1" applyBorder="1" applyAlignment="1">
      <alignment horizontal="center" vertical="center" wrapText="1"/>
    </xf>
    <xf numFmtId="0" fontId="8" fillId="0" borderId="1" xfId="2" applyBorder="1" applyAlignment="1" applyProtection="1">
      <alignment horizontal="center" vertical="center" wrapText="1"/>
    </xf>
    <xf numFmtId="165" fontId="12" fillId="0" borderId="1" xfId="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21" fillId="0" borderId="1" xfId="2" applyFont="1" applyFill="1" applyBorder="1" applyAlignment="1" applyProtection="1">
      <alignment horizontal="center" vertical="center" wrapText="1"/>
    </xf>
    <xf numFmtId="9" fontId="19" fillId="2" borderId="1" xfId="0" applyNumberFormat="1" applyFont="1" applyFill="1" applyBorder="1" applyAlignment="1">
      <alignment horizontal="center" vertical="center" wrapText="1"/>
    </xf>
    <xf numFmtId="0" fontId="14" fillId="14" borderId="1" xfId="0" applyFont="1" applyFill="1" applyBorder="1" applyAlignment="1">
      <alignment horizontal="center" vertical="center"/>
    </xf>
    <xf numFmtId="0" fontId="37" fillId="2" borderId="1" xfId="2" applyFont="1" applyFill="1" applyBorder="1" applyAlignment="1" applyProtection="1">
      <alignment horizontal="center" vertical="center" wrapText="1"/>
    </xf>
    <xf numFmtId="169" fontId="19" fillId="2" borderId="2" xfId="3" applyNumberFormat="1" applyFont="1" applyFill="1" applyBorder="1" applyAlignment="1">
      <alignment horizontal="center" vertical="center" wrapText="1"/>
    </xf>
    <xf numFmtId="17" fontId="19" fillId="2" borderId="2" xfId="0" applyNumberFormat="1" applyFont="1" applyFill="1" applyBorder="1" applyAlignment="1">
      <alignment horizontal="center" vertical="center" wrapText="1"/>
    </xf>
    <xf numFmtId="0" fontId="19" fillId="2" borderId="9" xfId="0" applyFont="1" applyFill="1" applyBorder="1" applyAlignment="1">
      <alignment horizontal="center" vertical="center" wrapText="1"/>
    </xf>
    <xf numFmtId="0" fontId="19" fillId="2" borderId="29" xfId="0" applyFont="1" applyFill="1" applyBorder="1" applyAlignment="1">
      <alignment horizontal="center" vertical="center" wrapText="1"/>
    </xf>
    <xf numFmtId="9" fontId="19" fillId="2" borderId="5" xfId="0" applyNumberFormat="1" applyFont="1" applyFill="1" applyBorder="1" applyAlignment="1">
      <alignment horizontal="center" vertical="center" wrapText="1"/>
    </xf>
    <xf numFmtId="169" fontId="19" fillId="2" borderId="5" xfId="3" applyNumberFormat="1" applyFont="1" applyFill="1" applyBorder="1" applyAlignment="1">
      <alignment horizontal="center" vertical="center" wrapText="1"/>
    </xf>
    <xf numFmtId="169" fontId="19" fillId="2" borderId="1" xfId="3" applyNumberFormat="1" applyFont="1" applyFill="1" applyBorder="1" applyAlignment="1">
      <alignment horizontal="center" vertical="center" wrapText="1"/>
    </xf>
    <xf numFmtId="0" fontId="19" fillId="2" borderId="0" xfId="0" applyFont="1" applyFill="1" applyAlignment="1">
      <alignment vertical="center" wrapText="1"/>
    </xf>
    <xf numFmtId="0" fontId="19" fillId="2" borderId="1" xfId="0" quotePrefix="1" applyFont="1" applyFill="1" applyBorder="1" applyAlignment="1">
      <alignment horizontal="center" vertical="center" wrapText="1"/>
    </xf>
    <xf numFmtId="3" fontId="19" fillId="2" borderId="1" xfId="0" applyNumberFormat="1" applyFont="1" applyFill="1" applyBorder="1" applyAlignment="1">
      <alignment horizontal="center" vertical="center" wrapText="1"/>
    </xf>
    <xf numFmtId="0" fontId="19" fillId="2" borderId="3" xfId="0" applyFont="1" applyFill="1" applyBorder="1" applyAlignment="1">
      <alignment horizontal="center" vertical="center" wrapText="1"/>
    </xf>
    <xf numFmtId="0" fontId="23" fillId="2" borderId="1" xfId="0" applyFont="1" applyFill="1" applyBorder="1" applyAlignment="1">
      <alignment horizontal="center" vertical="center"/>
    </xf>
    <xf numFmtId="0" fontId="23" fillId="2" borderId="1" xfId="4" applyNumberFormat="1" applyFont="1" applyFill="1" applyBorder="1" applyAlignment="1">
      <alignment horizontal="center" vertical="center"/>
    </xf>
    <xf numFmtId="9" fontId="23" fillId="2" borderId="1" xfId="4" applyFont="1" applyFill="1" applyBorder="1" applyAlignment="1">
      <alignment horizontal="center" vertical="center"/>
    </xf>
    <xf numFmtId="44" fontId="23" fillId="2" borderId="1" xfId="0" applyNumberFormat="1" applyFont="1" applyFill="1" applyBorder="1" applyAlignment="1">
      <alignment horizontal="center" vertical="center"/>
    </xf>
    <xf numFmtId="0" fontId="18" fillId="2" borderId="1" xfId="0" applyFont="1" applyFill="1" applyBorder="1" applyAlignment="1">
      <alignment horizontal="center" vertical="center" wrapText="1"/>
    </xf>
    <xf numFmtId="44" fontId="19" fillId="2" borderId="1" xfId="3" applyFont="1" applyFill="1" applyBorder="1" applyAlignment="1">
      <alignment horizontal="center" vertical="center" wrapText="1"/>
    </xf>
    <xf numFmtId="0" fontId="19" fillId="2" borderId="0" xfId="0" applyFont="1" applyFill="1" applyAlignment="1">
      <alignment horizontal="center" vertical="center"/>
    </xf>
    <xf numFmtId="0" fontId="23" fillId="2" borderId="5" xfId="0" applyFont="1" applyFill="1" applyBorder="1" applyAlignment="1">
      <alignment horizontal="center" vertical="center" wrapText="1"/>
    </xf>
    <xf numFmtId="0" fontId="19" fillId="0" borderId="0" xfId="0" applyFont="1" applyBorder="1" applyAlignment="1">
      <alignment horizontal="center" vertical="center" wrapText="1"/>
    </xf>
    <xf numFmtId="0" fontId="39" fillId="2" borderId="1" xfId="0" applyFont="1" applyFill="1" applyBorder="1" applyAlignment="1">
      <alignment horizontal="center" vertical="center" wrapText="1"/>
    </xf>
    <xf numFmtId="0" fontId="40" fillId="2" borderId="1" xfId="0" applyFont="1" applyFill="1" applyBorder="1" applyAlignment="1">
      <alignment horizontal="center" vertical="center" wrapText="1"/>
    </xf>
    <xf numFmtId="0" fontId="39" fillId="2" borderId="1" xfId="0" applyFont="1" applyFill="1" applyBorder="1" applyAlignment="1">
      <alignment horizontal="center" vertical="center"/>
    </xf>
    <xf numFmtId="0" fontId="39" fillId="2" borderId="1" xfId="4" applyNumberFormat="1" applyFont="1" applyFill="1" applyBorder="1" applyAlignment="1">
      <alignment horizontal="center" vertical="center"/>
    </xf>
    <xf numFmtId="0" fontId="23" fillId="2" borderId="2" xfId="0" applyFont="1" applyFill="1" applyBorder="1" applyAlignment="1">
      <alignment horizontal="center" vertical="center" wrapText="1"/>
    </xf>
    <xf numFmtId="0" fontId="3" fillId="2" borderId="0" xfId="0" applyFont="1" applyFill="1" applyAlignment="1">
      <alignment horizontal="center" vertical="center"/>
    </xf>
    <xf numFmtId="14" fontId="19" fillId="2" borderId="2" xfId="0" applyNumberFormat="1" applyFont="1" applyFill="1" applyBorder="1" applyAlignment="1">
      <alignment horizontal="center" vertical="center" wrapText="1"/>
    </xf>
    <xf numFmtId="0" fontId="41" fillId="2" borderId="1" xfId="2" applyFont="1" applyFill="1" applyBorder="1" applyAlignment="1" applyProtection="1">
      <alignment horizontal="center" vertical="center" wrapText="1"/>
    </xf>
    <xf numFmtId="3" fontId="19" fillId="2" borderId="5" xfId="0" applyNumberFormat="1" applyFont="1" applyFill="1" applyBorder="1" applyAlignment="1">
      <alignment horizontal="center" vertical="center" wrapText="1"/>
    </xf>
    <xf numFmtId="14" fontId="19" fillId="2" borderId="5" xfId="0" applyNumberFormat="1" applyFont="1" applyFill="1" applyBorder="1" applyAlignment="1">
      <alignment horizontal="center" vertical="center" wrapText="1"/>
    </xf>
    <xf numFmtId="0" fontId="42" fillId="2" borderId="1" xfId="2" applyFont="1" applyFill="1" applyBorder="1" applyAlignment="1" applyProtection="1">
      <alignment horizontal="center" vertical="center" wrapText="1"/>
    </xf>
    <xf numFmtId="0" fontId="20" fillId="2" borderId="18" xfId="0" applyFont="1" applyFill="1" applyBorder="1" applyAlignment="1" applyProtection="1">
      <alignment horizontal="center" vertical="center" wrapText="1"/>
    </xf>
    <xf numFmtId="0" fontId="20" fillId="2" borderId="20" xfId="0" applyFont="1" applyFill="1" applyBorder="1" applyAlignment="1" applyProtection="1">
      <alignment horizontal="center" vertical="center" wrapText="1"/>
    </xf>
    <xf numFmtId="0" fontId="11" fillId="2" borderId="18"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12" fillId="0" borderId="0" xfId="0" applyFont="1" applyFill="1" applyAlignment="1">
      <alignment horizontal="center" vertical="center"/>
    </xf>
    <xf numFmtId="3" fontId="19" fillId="2" borderId="1" xfId="0" applyNumberFormat="1" applyFont="1" applyFill="1" applyBorder="1" applyAlignment="1">
      <alignment horizontal="center" vertical="center"/>
    </xf>
    <xf numFmtId="0" fontId="12" fillId="2" borderId="0" xfId="0" applyFont="1" applyFill="1" applyAlignment="1">
      <alignment horizontal="center" vertical="center" wrapText="1"/>
    </xf>
    <xf numFmtId="169" fontId="19" fillId="2" borderId="1" xfId="3" applyNumberFormat="1" applyFont="1" applyFill="1" applyBorder="1" applyAlignment="1">
      <alignment horizontal="center" vertical="center"/>
    </xf>
    <xf numFmtId="0" fontId="19" fillId="2" borderId="0" xfId="0" applyFont="1" applyFill="1" applyAlignment="1">
      <alignment horizontal="center" vertical="center" wrapText="1"/>
    </xf>
    <xf numFmtId="0" fontId="44" fillId="2" borderId="1" xfId="0" applyFont="1" applyFill="1" applyBorder="1" applyAlignment="1">
      <alignment horizontal="center" vertical="center" wrapText="1"/>
    </xf>
    <xf numFmtId="0" fontId="23" fillId="2" borderId="0" xfId="0" applyFont="1" applyFill="1" applyAlignment="1">
      <alignment horizontal="center" vertical="center" wrapText="1"/>
    </xf>
    <xf numFmtId="1" fontId="38" fillId="2" borderId="0" xfId="0" applyNumberFormat="1" applyFont="1" applyFill="1" applyAlignment="1">
      <alignment horizontal="center" vertical="center"/>
    </xf>
    <xf numFmtId="0" fontId="45" fillId="2" borderId="9" xfId="0" applyFont="1" applyFill="1" applyBorder="1" applyAlignment="1">
      <alignment horizontal="center" vertical="center" wrapText="1"/>
    </xf>
    <xf numFmtId="17" fontId="45" fillId="2" borderId="2" xfId="0" applyNumberFormat="1" applyFont="1" applyFill="1" applyBorder="1" applyAlignment="1">
      <alignment horizontal="center" vertical="center" wrapText="1"/>
    </xf>
    <xf numFmtId="0" fontId="45" fillId="2" borderId="5"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45" fillId="2" borderId="1" xfId="0" applyFont="1" applyFill="1" applyBorder="1" applyAlignment="1">
      <alignment horizontal="center" vertical="center" wrapText="1"/>
    </xf>
    <xf numFmtId="0" fontId="29" fillId="20" borderId="2" xfId="0" applyFont="1" applyFill="1" applyBorder="1" applyAlignment="1">
      <alignment horizontal="center" vertical="center"/>
    </xf>
    <xf numFmtId="0" fontId="29" fillId="20" borderId="1" xfId="0" applyFont="1" applyFill="1" applyBorder="1" applyAlignment="1">
      <alignment horizontal="center" vertical="center"/>
    </xf>
    <xf numFmtId="0" fontId="23" fillId="0" borderId="0" xfId="0" applyFont="1" applyAlignment="1">
      <alignment horizontal="center" vertical="center"/>
    </xf>
    <xf numFmtId="0" fontId="14" fillId="0" borderId="0" xfId="0" applyFont="1" applyBorder="1"/>
    <xf numFmtId="0" fontId="14" fillId="0" borderId="0" xfId="0" applyFont="1" applyBorder="1" applyAlignment="1">
      <alignment horizontal="center" vertical="center"/>
    </xf>
    <xf numFmtId="0" fontId="14" fillId="0" borderId="0" xfId="0" applyFont="1" applyBorder="1" applyAlignment="1">
      <alignment wrapText="1"/>
    </xf>
    <xf numFmtId="9" fontId="14" fillId="0" borderId="0" xfId="4" applyFont="1" applyBorder="1" applyAlignment="1">
      <alignment horizontal="center" vertical="center"/>
    </xf>
    <xf numFmtId="0" fontId="23" fillId="0" borderId="0" xfId="0" applyFont="1" applyBorder="1" applyAlignment="1">
      <alignment horizontal="center" vertical="center"/>
    </xf>
    <xf numFmtId="0" fontId="14" fillId="0" borderId="0" xfId="0" applyFont="1" applyBorder="1" applyAlignment="1">
      <alignment horizontal="center" vertical="center" wrapText="1"/>
    </xf>
    <xf numFmtId="0" fontId="14" fillId="2" borderId="0" xfId="0" applyFont="1" applyFill="1" applyBorder="1" applyAlignment="1">
      <alignment horizontal="center" vertical="center"/>
    </xf>
    <xf numFmtId="0" fontId="14" fillId="15" borderId="20" xfId="0" applyFont="1" applyFill="1" applyBorder="1" applyAlignment="1">
      <alignment horizontal="center" vertical="center" wrapText="1"/>
    </xf>
    <xf numFmtId="0" fontId="14" fillId="10" borderId="2" xfId="0" applyFont="1" applyFill="1" applyBorder="1" applyAlignment="1">
      <alignment horizontal="center" vertical="center"/>
    </xf>
    <xf numFmtId="0" fontId="14" fillId="15" borderId="20" xfId="0" applyFont="1" applyFill="1" applyBorder="1" applyAlignment="1">
      <alignment horizontal="center" vertical="center"/>
    </xf>
    <xf numFmtId="0" fontId="14" fillId="17" borderId="2" xfId="0" applyFont="1" applyFill="1" applyBorder="1" applyAlignment="1">
      <alignment horizontal="center" vertical="center" wrapText="1"/>
    </xf>
    <xf numFmtId="0" fontId="14" fillId="17" borderId="1" xfId="0" applyFont="1" applyFill="1" applyBorder="1" applyAlignment="1">
      <alignment horizontal="center" vertical="center"/>
    </xf>
    <xf numFmtId="0" fontId="14" fillId="10" borderId="1" xfId="0" applyFont="1" applyFill="1" applyBorder="1" applyAlignment="1">
      <alignment horizontal="center" vertical="center"/>
    </xf>
    <xf numFmtId="0" fontId="19" fillId="2" borderId="2" xfId="0" applyFont="1" applyFill="1" applyBorder="1" applyAlignment="1">
      <alignment vertical="center" wrapText="1"/>
    </xf>
    <xf numFmtId="0" fontId="19" fillId="2" borderId="1" xfId="0" applyFont="1" applyFill="1" applyBorder="1" applyAlignment="1">
      <alignment vertical="center" wrapText="1"/>
    </xf>
    <xf numFmtId="0" fontId="23" fillId="2" borderId="0" xfId="0" applyFont="1" applyFill="1" applyAlignment="1">
      <alignment wrapText="1"/>
    </xf>
    <xf numFmtId="9" fontId="14" fillId="2" borderId="1" xfId="4" applyFont="1" applyFill="1" applyBorder="1" applyAlignment="1">
      <alignment horizontal="center" vertical="center" wrapText="1"/>
    </xf>
    <xf numFmtId="0" fontId="14" fillId="2" borderId="1" xfId="0" applyFont="1" applyFill="1" applyBorder="1" applyAlignment="1">
      <alignment horizontal="center"/>
    </xf>
    <xf numFmtId="0" fontId="14" fillId="2" borderId="1" xfId="0" applyFont="1" applyFill="1" applyBorder="1" applyAlignment="1">
      <alignment horizontal="center" wrapText="1"/>
    </xf>
    <xf numFmtId="0" fontId="14" fillId="2" borderId="1" xfId="0" applyFont="1" applyFill="1" applyBorder="1"/>
    <xf numFmtId="0" fontId="46" fillId="0" borderId="1" xfId="2" applyFont="1" applyFill="1" applyBorder="1" applyAlignment="1" applyProtection="1">
      <alignment horizontal="center" vertical="center" wrapText="1"/>
    </xf>
    <xf numFmtId="0" fontId="46" fillId="2" borderId="1" xfId="2" applyFont="1" applyFill="1" applyBorder="1" applyAlignment="1" applyProtection="1">
      <alignment horizontal="center" vertical="center" wrapText="1"/>
    </xf>
    <xf numFmtId="0" fontId="47" fillId="2" borderId="18" xfId="0" applyFont="1" applyFill="1" applyBorder="1" applyAlignment="1" applyProtection="1">
      <alignment vertical="center" wrapText="1"/>
    </xf>
    <xf numFmtId="0" fontId="47" fillId="2" borderId="20" xfId="0" applyFont="1" applyFill="1" applyBorder="1" applyAlignment="1" applyProtection="1">
      <alignment vertical="center" wrapText="1"/>
    </xf>
    <xf numFmtId="168" fontId="48" fillId="0" borderId="0" xfId="0" applyNumberFormat="1" applyFont="1" applyBorder="1" applyAlignment="1">
      <alignment vertical="center"/>
    </xf>
    <xf numFmtId="0" fontId="49" fillId="0" borderId="0" xfId="0" applyFont="1" applyAlignment="1">
      <alignment horizontal="center" vertical="center"/>
    </xf>
    <xf numFmtId="0" fontId="50" fillId="6" borderId="2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37" fillId="0" borderId="1" xfId="2" applyFont="1" applyFill="1" applyBorder="1" applyAlignment="1" applyProtection="1">
      <alignment horizontal="center" vertical="center" wrapText="1"/>
    </xf>
    <xf numFmtId="0" fontId="19" fillId="0" borderId="1" xfId="0" applyFont="1" applyFill="1" applyBorder="1" applyAlignment="1">
      <alignment vertical="center" wrapText="1"/>
    </xf>
    <xf numFmtId="0" fontId="19" fillId="0" borderId="2" xfId="0" applyFont="1" applyFill="1" applyBorder="1" applyAlignment="1">
      <alignment vertical="center" wrapText="1"/>
    </xf>
    <xf numFmtId="0" fontId="19" fillId="0" borderId="1" xfId="0" applyFont="1" applyFill="1" applyBorder="1" applyAlignment="1">
      <alignment vertical="center"/>
    </xf>
    <xf numFmtId="1" fontId="19" fillId="0" borderId="1" xfId="0" applyNumberFormat="1" applyFont="1" applyFill="1" applyBorder="1" applyAlignment="1">
      <alignment vertical="center"/>
    </xf>
    <xf numFmtId="41" fontId="19" fillId="0" borderId="1" xfId="5" applyFont="1" applyFill="1" applyBorder="1" applyAlignment="1">
      <alignment vertical="center"/>
    </xf>
    <xf numFmtId="14" fontId="19" fillId="0" borderId="1" xfId="0" applyNumberFormat="1" applyFont="1" applyFill="1" applyBorder="1" applyAlignment="1">
      <alignment vertical="center"/>
    </xf>
    <xf numFmtId="0" fontId="19" fillId="0" borderId="9"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2" fillId="0" borderId="1" xfId="2" applyFont="1" applyFill="1" applyBorder="1" applyAlignment="1" applyProtection="1">
      <alignment vertical="center" wrapText="1"/>
    </xf>
    <xf numFmtId="0" fontId="19" fillId="0" borderId="0" xfId="0" applyFont="1" applyFill="1" applyAlignment="1">
      <alignment horizontal="center" vertical="center" wrapText="1"/>
    </xf>
    <xf numFmtId="41" fontId="19" fillId="0" borderId="0" xfId="5" applyFont="1" applyFill="1" applyBorder="1" applyAlignment="1">
      <alignment vertical="center"/>
    </xf>
    <xf numFmtId="0" fontId="19" fillId="0" borderId="1" xfId="0" applyFont="1" applyFill="1" applyBorder="1" applyAlignment="1">
      <alignment horizontal="left" vertical="center" wrapText="1"/>
    </xf>
    <xf numFmtId="0" fontId="14" fillId="2" borderId="1" xfId="0" applyFont="1" applyFill="1" applyBorder="1" applyAlignment="1">
      <alignment wrapText="1"/>
    </xf>
    <xf numFmtId="0" fontId="53" fillId="0" borderId="0" xfId="0" applyFont="1" applyAlignment="1">
      <alignment horizontal="center" wrapText="1"/>
    </xf>
    <xf numFmtId="0" fontId="53" fillId="0" borderId="0" xfId="0" applyFont="1" applyAlignment="1">
      <alignment wrapText="1"/>
    </xf>
    <xf numFmtId="0" fontId="51" fillId="0" borderId="0" xfId="0" applyFont="1" applyAlignment="1">
      <alignment horizontal="left" vertical="center" wrapText="1"/>
    </xf>
    <xf numFmtId="0" fontId="53" fillId="0" borderId="0" xfId="0" applyFont="1" applyAlignment="1">
      <alignment horizontal="left" vertical="center" wrapText="1"/>
    </xf>
    <xf numFmtId="0" fontId="52" fillId="0" borderId="0" xfId="0" applyFont="1" applyAlignment="1">
      <alignment horizontal="left" vertical="center" wrapText="1"/>
    </xf>
    <xf numFmtId="164" fontId="32" fillId="2" borderId="28" xfId="0" applyNumberFormat="1"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5"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26" fillId="7" borderId="1" xfId="0" applyFont="1" applyFill="1" applyBorder="1" applyAlignment="1" applyProtection="1">
      <alignment horizontal="center" vertical="center" wrapText="1"/>
    </xf>
    <xf numFmtId="1" fontId="20" fillId="0" borderId="1" xfId="0" applyNumberFormat="1" applyFont="1" applyBorder="1" applyAlignment="1">
      <alignment horizontal="center" vertical="center"/>
    </xf>
    <xf numFmtId="0" fontId="27" fillId="7" borderId="1" xfId="0" applyFont="1" applyFill="1" applyBorder="1" applyAlignment="1" applyProtection="1">
      <alignment horizontal="center" vertical="center" wrapText="1"/>
    </xf>
    <xf numFmtId="0" fontId="19" fillId="0" borderId="0" xfId="0" applyFont="1" applyBorder="1" applyAlignment="1">
      <alignment horizontal="center" vertical="center" wrapText="1"/>
    </xf>
    <xf numFmtId="0" fontId="25" fillId="0" borderId="1" xfId="0" applyFont="1" applyFill="1" applyBorder="1" applyAlignment="1" applyProtection="1">
      <alignment horizontal="center" vertical="center" wrapText="1"/>
    </xf>
    <xf numFmtId="167" fontId="25" fillId="0" borderId="1" xfId="0" applyNumberFormat="1" applyFont="1" applyFill="1" applyBorder="1" applyAlignment="1" applyProtection="1">
      <alignment horizontal="center" vertical="center" wrapText="1"/>
    </xf>
    <xf numFmtId="0" fontId="25" fillId="2" borderId="3" xfId="0" applyFont="1" applyFill="1" applyBorder="1" applyAlignment="1" applyProtection="1">
      <alignment horizontal="center" vertical="center" wrapText="1"/>
    </xf>
    <xf numFmtId="0" fontId="25" fillId="2" borderId="6" xfId="0"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0" fontId="23" fillId="2" borderId="3" xfId="4" applyNumberFormat="1" applyFont="1" applyFill="1" applyBorder="1" applyAlignment="1">
      <alignment horizontal="center" vertical="center"/>
    </xf>
    <xf numFmtId="0" fontId="38" fillId="2" borderId="6" xfId="0" applyFont="1" applyFill="1" applyBorder="1" applyAlignment="1">
      <alignment horizontal="center" vertical="center"/>
    </xf>
    <xf numFmtId="0" fontId="38" fillId="2" borderId="7" xfId="0" applyFont="1" applyFill="1" applyBorder="1" applyAlignment="1">
      <alignment horizontal="center" vertical="center"/>
    </xf>
    <xf numFmtId="166" fontId="23" fillId="2" borderId="5" xfId="3" applyNumberFormat="1" applyFont="1" applyFill="1" applyBorder="1" applyAlignment="1">
      <alignment horizontal="center" vertical="center" wrapText="1"/>
    </xf>
    <xf numFmtId="166" fontId="23" fillId="2" borderId="9" xfId="3" applyNumberFormat="1" applyFont="1" applyFill="1" applyBorder="1" applyAlignment="1">
      <alignment horizontal="center" vertical="center" wrapText="1"/>
    </xf>
    <xf numFmtId="166" fontId="23" fillId="2" borderId="2" xfId="3" applyNumberFormat="1" applyFont="1" applyFill="1" applyBorder="1" applyAlignment="1">
      <alignment horizontal="center" vertical="center" wrapText="1"/>
    </xf>
    <xf numFmtId="0" fontId="28" fillId="11" borderId="26" xfId="0" applyFont="1" applyFill="1" applyBorder="1" applyAlignment="1">
      <alignment horizontal="center" vertical="center"/>
    </xf>
    <xf numFmtId="0" fontId="28" fillId="11" borderId="6" xfId="0" applyFont="1" applyFill="1" applyBorder="1" applyAlignment="1">
      <alignment horizontal="center" vertical="center"/>
    </xf>
    <xf numFmtId="0" fontId="28" fillId="11" borderId="7" xfId="0" applyFont="1" applyFill="1" applyBorder="1" applyAlignment="1">
      <alignment horizontal="center" vertical="center"/>
    </xf>
    <xf numFmtId="0" fontId="29" fillId="11" borderId="27" xfId="0" applyFont="1" applyFill="1" applyBorder="1" applyAlignment="1">
      <alignment horizontal="center" vertical="center" wrapText="1"/>
    </xf>
    <xf numFmtId="0" fontId="29" fillId="11" borderId="0" xfId="0" applyFont="1" applyFill="1" applyBorder="1" applyAlignment="1">
      <alignment horizontal="center" vertical="center" wrapText="1"/>
    </xf>
    <xf numFmtId="0" fontId="29" fillId="11" borderId="8" xfId="0" applyFont="1" applyFill="1" applyBorder="1" applyAlignment="1">
      <alignment horizontal="center" vertical="center" wrapText="1"/>
    </xf>
    <xf numFmtId="0" fontId="28" fillId="14" borderId="3" xfId="0" applyFont="1" applyFill="1" applyBorder="1" applyAlignment="1">
      <alignment horizontal="center" vertical="center"/>
    </xf>
    <xf numFmtId="0" fontId="14" fillId="14" borderId="6" xfId="0" applyFont="1" applyFill="1" applyBorder="1" applyAlignment="1">
      <alignment horizontal="center" vertical="center"/>
    </xf>
    <xf numFmtId="0" fontId="14" fillId="14" borderId="7" xfId="0" applyFont="1" applyFill="1" applyBorder="1" applyAlignment="1">
      <alignment horizontal="center" vertical="center"/>
    </xf>
    <xf numFmtId="0" fontId="28" fillId="16" borderId="3" xfId="0" applyFont="1" applyFill="1" applyBorder="1" applyAlignment="1">
      <alignment horizontal="center" vertical="center"/>
    </xf>
    <xf numFmtId="0" fontId="14" fillId="16" borderId="6" xfId="0" applyFont="1" applyFill="1" applyBorder="1" applyAlignment="1">
      <alignment horizontal="center" vertical="center"/>
    </xf>
    <xf numFmtId="0" fontId="14" fillId="16" borderId="7" xfId="0" applyFont="1" applyFill="1" applyBorder="1" applyAlignment="1">
      <alignment horizontal="center" vertical="center"/>
    </xf>
    <xf numFmtId="9" fontId="29" fillId="10" borderId="3" xfId="4" applyFont="1" applyFill="1" applyBorder="1" applyAlignment="1">
      <alignment horizontal="center" vertical="center"/>
    </xf>
    <xf numFmtId="9" fontId="29" fillId="10" borderId="6" xfId="4" applyFont="1" applyFill="1" applyBorder="1" applyAlignment="1">
      <alignment horizontal="center" vertical="center"/>
    </xf>
    <xf numFmtId="9" fontId="29" fillId="10" borderId="7" xfId="4" applyFont="1" applyFill="1" applyBorder="1" applyAlignment="1">
      <alignment horizontal="center" vertical="center"/>
    </xf>
    <xf numFmtId="0" fontId="28" fillId="19" borderId="3" xfId="0" applyFont="1" applyFill="1" applyBorder="1" applyAlignment="1">
      <alignment horizontal="center" vertical="center"/>
    </xf>
    <xf numFmtId="0" fontId="28" fillId="19" borderId="6" xfId="0" applyFont="1" applyFill="1" applyBorder="1" applyAlignment="1">
      <alignment horizontal="center" vertical="center"/>
    </xf>
    <xf numFmtId="0" fontId="28" fillId="19" borderId="7" xfId="0" applyFont="1" applyFill="1" applyBorder="1" applyAlignment="1">
      <alignment horizontal="center" vertical="center"/>
    </xf>
    <xf numFmtId="0" fontId="28" fillId="21" borderId="19" xfId="0" applyFont="1" applyFill="1" applyBorder="1" applyAlignment="1">
      <alignment horizontal="center" vertical="center"/>
    </xf>
    <xf numFmtId="0" fontId="28" fillId="21" borderId="20" xfId="0" applyFont="1" applyFill="1" applyBorder="1" applyAlignment="1">
      <alignment horizontal="center" vertical="center"/>
    </xf>
    <xf numFmtId="0" fontId="14" fillId="21" borderId="20" xfId="0" applyFont="1" applyFill="1" applyBorder="1" applyAlignment="1">
      <alignment horizontal="center" vertical="center"/>
    </xf>
    <xf numFmtId="0" fontId="14" fillId="21" borderId="8" xfId="0" applyFont="1" applyFill="1" applyBorder="1" applyAlignment="1">
      <alignment horizontal="center" vertical="center"/>
    </xf>
  </cellXfs>
  <cellStyles count="6">
    <cellStyle name="Hipervínculo" xfId="2" builtinId="8"/>
    <cellStyle name="Millares [0]" xfId="5" builtinId="6"/>
    <cellStyle name="Moneda" xfId="3" builtinId="4"/>
    <cellStyle name="Moneda [0]" xfId="1" builtinId="7"/>
    <cellStyle name="Normal" xfId="0" builtinId="0"/>
    <cellStyle name="Porcentaje" xfId="4" builtinId="5"/>
  </cellStyles>
  <dxfs count="0"/>
  <tableStyles count="0" defaultTableStyle="TableStyleMedium2" defaultPivotStyle="PivotStyleLight16"/>
  <colors>
    <mruColors>
      <color rgb="FF6699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 Type="http://schemas.openxmlformats.org/officeDocument/2006/relationships/worksheet" Target="worksheets/sheet3.xml"/><Relationship Id="rId21" Type="http://schemas.openxmlformats.org/officeDocument/2006/relationships/externalLink" Target="externalLinks/externalLink15.xml"/><Relationship Id="rId34" Type="http://schemas.openxmlformats.org/officeDocument/2006/relationships/styles" Target="styles.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calcChain" Target="calcChain.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sharedStrings" Target="sharedStrings.xml"/><Relationship Id="rId8"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348343</xdr:colOff>
      <xdr:row>1</xdr:row>
      <xdr:rowOff>217714</xdr:rowOff>
    </xdr:from>
    <xdr:to>
      <xdr:col>6</xdr:col>
      <xdr:colOff>866947</xdr:colOff>
      <xdr:row>2</xdr:row>
      <xdr:rowOff>416707</xdr:rowOff>
    </xdr:to>
    <xdr:pic>
      <xdr:nvPicPr>
        <xdr:cNvPr id="4" name="Imagen 3">
          <a:extLst>
            <a:ext uri="{FF2B5EF4-FFF2-40B4-BE49-F238E27FC236}">
              <a16:creationId xmlns:a16="http://schemas.microsoft.com/office/drawing/2014/main" id="{FC3FCCFE-BF58-4A3F-B7B1-14F085145A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49143" y="413657"/>
          <a:ext cx="4230633" cy="9174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ascencio/Documents/InformacionMSPS/A&#209;O_2021/Calidad_OAPES/Actualizaci&#243;n_oferta_Institucional/Oferta%20Institucional%20MACF12%20MSP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20Spring%20Creators/Desktop/2020%20MINSALUD/CUARENTENA/OFERTA%20INSTITUCIONAL%202020-%20Atencion%20primari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0%20Spring%20Creators/Desktop/2020%20MINSALUD/CUARENTENA/OFERTA%20INSTITUCIONAL%202020%20DEY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10%20Spring%20Creators/Desktop/2020%20MINSALUD/OFERTA%20INSTITUCIONAL-%20bas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ramireza/Downloads/MACF01_Identificacion_producto_y_servicio_de_los_procesos%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10%20Spring%20Creators/Desktop/2020%20MINSALUD/ABRIL/Oferta%20Institucional%202020-%20medicamento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lejo/Downloads/OFERTA%20INSTITUCIONAL%202020%20(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azmin/Downloads/OFERTA%20INSTITUCIONAL%202020%20(1)%2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oflorez/AppData/Local/Microsoft/Windows/INetCache/Content.Outlook/H45HKCI7/Oferta%20Institucional%20MACF12%20MSP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oflorez/Documents/EMERGENCIAS%20Y%20DESASTRES%202020/SIG/OFERTA%20INSTITUCIONAL/formatos%20MACF12/~$Copia%20de%20MACF12%20Oferta%20Institucional-%20OGTEYD%20Riesgos%20_%20Participacion%20enero%2021%20202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10%20Spring%20Creators/Desktop/2020%20MINSALUD/ABRIL/OFERTA%20INSTITUCIONAL%20MSPS-%20Reporte%20a%20Presidencia%20202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10%20Spring%20Creators/Desktop/2020%20MINSALUD/ABRIL/OFERTA%20INSTITUCIONAL%202020%20-%20th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10%20Spring%20Creators/Desktop/2020%20MINSALUD/MARZO/OFERTA%20INSITUCIONAL/OFERTA%20INSTITUCIONAL-REGULACION%20COSTOS%20Y%20T.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10%20Spring%20Creators/Desktop/2020%20MINSALUD/CUARENTENA/OFERTA%20INSTITUCIONAL%202020%20--%20OTIC.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antoniojose/Library/Containers/com.microsoft.Excel/Data/Documents/C:/Users/10%20Spring%20Creators/Desktop/2020%20MINSALUD/ABRIL/Oferta%20Institucional%202020-%20medicamento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10%20Spring%20Creators/Desktop/2020%20MINSALUD/CUARENTENA/OFERTA%20INSTITUCIONAL%202020%20riesgos%20l.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10%20Spring%20Creators/Desktop/2020%20MINSALUD/CUARENTENA/OFERTA%20INSTITUCIONAL%202020%20financiamiento.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OFERTA%20INSTITUCIONAL%20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oflorez/Documents/EMERGENCIAS%20Y%20DESASTRES%202020/SIG/OFERTA%20INSTITUCIONAL/formatos%20MACF12/Copia%20de%20Oferta%20Institucional%20MACF12%20MSP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10%20Spring%20Creators/Desktop/2020%20MINSALUD/CUARENTENA/OFERTA%20INSTITUCIONAL%202020%20actualizado%20CALIDAD.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10%20Spring%20Creators/Desktop/2020%20MINSALUD/ABRIL/OFERTA%20INSTITUCIONAL%202020-%20FNE.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jazmin/Documents/Documentos%20-%20MacBook%20Pro%20de%20Jazmin/DFS/Indi&#769;genas/CRIC/C:/Users/10%20Spring%20Creators/Desktop/2020%20MINSALUD/CUARENTENA/OFERTA%20INSTITUCIONAL%202020%20financiamiento.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jazmin/Documents/Documentos%20-%20MacBook%20Pro%20de%20Jazmin/DFS/Indi&#769;genas/CRIC/C:/Users/10%20Spring%20Creators/Desktop/2020%20MINSALUD/CUARENTENA/OFERTA%20INSTITUCIONAL%202020%20DEY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antoniojose/Library/Containers/com.microsoft.Excel/Data/Documents/C:/Users/10%20Spring%20Creators/Desktop/2020%20MINSALUD/ABRIL/OFERTA%20INSTITUCIONAL%20MSPS-%20Reporte%20a%20Presidencia%202020.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jazmin/Documents/Documentos%20-%20MacBook%20Pro%20de%20Jazmin/DFS/Indi&#769;genas/CRIC/C:/Users/10%20Spring%20Creators/Desktop/2020%20MINSALUD/ABRIL/OFERTA%20INSTITUCIONAL%20MSPS-%20Reporte%20a%20Presidencia%202020.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briceno/AppData/Local/Microsoft/Windows/Temporary%20Internet%20Files/Content.Outlook/UD6WZVT3/MATRIZ%20FORMULARIO%20OFERTA%20INSTITUCIONAL%20-%20OFICINA%20DE%20CALIDA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MACF12"/>
      <sheetName val="Oferta con otros datos"/>
      <sheetName val="CODIGOS PMI"/>
      <sheetName val="Hoja1"/>
      <sheetName val="Primera Matriz"/>
    </sheetNames>
    <sheetDataSet>
      <sheetData sheetId="0" refreshError="1"/>
      <sheetData sheetId="1" refreshError="1"/>
      <sheetData sheetId="2" refreshError="1"/>
      <sheetData sheetId="3" refreshError="1"/>
      <sheetData sheetId="4">
        <row r="3">
          <cell r="W3" t="str">
            <v>Miles de millones de pesos</v>
          </cell>
        </row>
        <row r="4">
          <cell r="W4" t="str">
            <v>Número</v>
          </cell>
        </row>
        <row r="5">
          <cell r="W5" t="str">
            <v>Pesos</v>
          </cell>
        </row>
        <row r="7">
          <cell r="W7" t="str">
            <v>N/A</v>
          </cell>
        </row>
        <row r="9">
          <cell r="W9" t="str">
            <v xml:space="preserve">Número </v>
          </cell>
        </row>
        <row r="10">
          <cell r="W10" t="str">
            <v>Porcentaje</v>
          </cell>
        </row>
        <row r="11">
          <cell r="W11" t="str">
            <v>Número de consultas</v>
          </cell>
        </row>
        <row r="12">
          <cell r="W12" t="str">
            <v xml:space="preserve">Seguimiento y evaluación al cumplimiento de los objetivos de la política Pública Nacional de Apoyo y Fortalecimiento Familiar 
</v>
          </cell>
        </row>
        <row r="13">
          <cell r="W13" t="str">
            <v>Territorios</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Segunda Matriz"/>
      <sheetName val="CODIGOS PMI"/>
      <sheetName val="Hoja1"/>
      <sheetName val="Primera Matriz"/>
      <sheetName val="Hoja2"/>
    </sheetNames>
    <sheetDataSet>
      <sheetData sheetId="0"/>
      <sheetData sheetId="1"/>
      <sheetData sheetId="2"/>
      <sheetData sheetId="3">
        <row r="2">
          <cell r="BA2" t="str">
            <v>A.34</v>
          </cell>
          <cell r="BI2" t="str">
            <v>SI</v>
          </cell>
        </row>
        <row r="3">
          <cell r="I3" t="str">
            <v>Director</v>
          </cell>
          <cell r="BA3" t="str">
            <v>A.35</v>
          </cell>
          <cell r="BI3" t="str">
            <v>NO</v>
          </cell>
        </row>
        <row r="4">
          <cell r="I4" t="str">
            <v>Subdirector</v>
          </cell>
          <cell r="BA4" t="str">
            <v>A.36</v>
          </cell>
        </row>
        <row r="5">
          <cell r="I5" t="str">
            <v>Jefe de oficina</v>
          </cell>
          <cell r="BA5" t="str">
            <v>A.37</v>
          </cell>
        </row>
        <row r="6">
          <cell r="I6" t="str">
            <v>Asesor Técnico</v>
          </cell>
          <cell r="BA6" t="str">
            <v>A.387</v>
          </cell>
        </row>
        <row r="7">
          <cell r="I7" t="str">
            <v>Asesora Teécnica</v>
          </cell>
          <cell r="BA7" t="str">
            <v>A.423</v>
          </cell>
        </row>
        <row r="8">
          <cell r="I8" t="str">
            <v>Gestor</v>
          </cell>
          <cell r="BA8" t="str">
            <v>C.242</v>
          </cell>
        </row>
        <row r="9">
          <cell r="I9" t="str">
            <v>Otro</v>
          </cell>
          <cell r="BA9" t="str">
            <v>C.449</v>
          </cell>
        </row>
        <row r="10">
          <cell r="BA10" t="str">
            <v>D.276</v>
          </cell>
        </row>
        <row r="11">
          <cell r="BA11" t="str">
            <v>D.291</v>
          </cell>
        </row>
        <row r="12">
          <cell r="BA12" t="str">
            <v>D.292</v>
          </cell>
        </row>
        <row r="13">
          <cell r="BA13" t="str">
            <v>D.294</v>
          </cell>
        </row>
        <row r="14">
          <cell r="BA14" t="str">
            <v>D.295</v>
          </cell>
        </row>
        <row r="15">
          <cell r="BA15" t="str">
            <v>D.435</v>
          </cell>
        </row>
        <row r="16">
          <cell r="BA16" t="str">
            <v>D.462</v>
          </cell>
        </row>
        <row r="17">
          <cell r="BA17" t="str">
            <v>D.436</v>
          </cell>
        </row>
        <row r="18">
          <cell r="BA18" t="str">
            <v>E.452</v>
          </cell>
        </row>
        <row r="19">
          <cell r="BA19" t="str">
            <v>E.317</v>
          </cell>
        </row>
        <row r="20">
          <cell r="BA20" t="str">
            <v>A.34P</v>
          </cell>
        </row>
        <row r="21">
          <cell r="BA21" t="str">
            <v>A.35P</v>
          </cell>
        </row>
        <row r="22">
          <cell r="BA22" t="str">
            <v>A.36P</v>
          </cell>
        </row>
        <row r="23">
          <cell r="BA23" t="str">
            <v>A.37P</v>
          </cell>
        </row>
        <row r="24">
          <cell r="BA24" t="str">
            <v>A.387P</v>
          </cell>
        </row>
        <row r="25">
          <cell r="BA25" t="str">
            <v>A.G.11</v>
          </cell>
        </row>
        <row r="26">
          <cell r="BA26" t="str">
            <v>A.G.12</v>
          </cell>
        </row>
        <row r="27">
          <cell r="BA27" t="str">
            <v>D.G.6</v>
          </cell>
        </row>
        <row r="28">
          <cell r="BA28" t="str">
            <v>D.G.7</v>
          </cell>
        </row>
        <row r="29">
          <cell r="BA29" t="str">
            <v>D.G.8</v>
          </cell>
        </row>
        <row r="30">
          <cell r="BA30" t="str">
            <v>D.G.9</v>
          </cell>
        </row>
        <row r="31">
          <cell r="BA31" t="str">
            <v>E.G.2</v>
          </cell>
        </row>
        <row r="32">
          <cell r="BA32" t="str">
            <v>D.E.9</v>
          </cell>
        </row>
        <row r="33">
          <cell r="BA33" t="str">
            <v>D.E.10</v>
          </cell>
        </row>
        <row r="34">
          <cell r="BA34" t="str">
            <v>D.E.11</v>
          </cell>
        </row>
        <row r="35">
          <cell r="BA35" t="str">
            <v>E.E.4</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Segunda Matriz"/>
      <sheetName val="CODIGOS PMI"/>
      <sheetName val="Hoja1"/>
      <sheetName val="Primera Matriz"/>
    </sheetNames>
    <sheetDataSet>
      <sheetData sheetId="0"/>
      <sheetData sheetId="1"/>
      <sheetData sheetId="2"/>
      <sheetData sheetId="3">
        <row r="3">
          <cell r="I3" t="str">
            <v>Director</v>
          </cell>
        </row>
        <row r="4">
          <cell r="I4" t="str">
            <v>Subdirector</v>
          </cell>
        </row>
        <row r="5">
          <cell r="I5" t="str">
            <v>Jefe de oficina</v>
          </cell>
        </row>
        <row r="6">
          <cell r="I6" t="str">
            <v>Asesor Técnico</v>
          </cell>
        </row>
        <row r="7">
          <cell r="I7" t="str">
            <v>Asesora Teécnica</v>
          </cell>
        </row>
        <row r="8">
          <cell r="I8" t="str">
            <v>Gestor</v>
          </cell>
        </row>
        <row r="9">
          <cell r="I9" t="str">
            <v>Otro</v>
          </cell>
        </row>
      </sheetData>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Segunda Matriz"/>
      <sheetName val="Hoja2"/>
      <sheetName val="CODIGOS PMI"/>
      <sheetName val="Hoja1"/>
      <sheetName val="Primera Matriz"/>
    </sheetNames>
    <sheetDataSet>
      <sheetData sheetId="0"/>
      <sheetData sheetId="1"/>
      <sheetData sheetId="2"/>
      <sheetData sheetId="3"/>
      <sheetData sheetId="4">
        <row r="2">
          <cell r="BK2" t="str">
            <v>SI</v>
          </cell>
          <cell r="BM2" t="str">
            <v>SI</v>
          </cell>
        </row>
        <row r="3">
          <cell r="BK3" t="str">
            <v>NO</v>
          </cell>
          <cell r="BM3" t="str">
            <v>NO</v>
          </cell>
        </row>
      </sheetData>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ÓN PSSI"/>
      <sheetName val="Datos"/>
      <sheetName val="Hoja3"/>
      <sheetName val="Hoja1"/>
    </sheetNames>
    <sheetDataSet>
      <sheetData sheetId="0"/>
      <sheetData sheetId="1">
        <row r="22">
          <cell r="B22" t="str">
            <v>Dir. Admon. de Fondos de la Protección Social</v>
          </cell>
          <cell r="C22" t="str">
            <v>Administración de Bienes e Insumos</v>
          </cell>
        </row>
        <row r="23">
          <cell r="B23" t="str">
            <v>Dir. de Epidemiologia y Demografía</v>
          </cell>
          <cell r="C23" t="str">
            <v>Patrimonios Autonomos y de Entidades Liquidadas</v>
          </cell>
        </row>
        <row r="24">
          <cell r="B24" t="str">
            <v>Dir. Financiamiento Sectorial</v>
          </cell>
          <cell r="C24" t="str">
            <v>Administración de Sistemas de Información Misionales</v>
          </cell>
        </row>
        <row r="25">
          <cell r="B25" t="str">
            <v>Dirección Juridica</v>
          </cell>
          <cell r="C25" t="str">
            <v xml:space="preserve">Administración del Sistema Integrado de Gestión </v>
          </cell>
        </row>
        <row r="26">
          <cell r="B26" t="str">
            <v>Dir. Prest de Serv y Atención Primaria</v>
          </cell>
          <cell r="C26" t="str">
            <v>Análisis de Recursos del SGSSS y Planeación Financiera Territorial</v>
          </cell>
        </row>
        <row r="27">
          <cell r="B27" t="str">
            <v>Dir.Promoción y Prevención</v>
          </cell>
          <cell r="C27" t="str">
            <v>Control y Evaluación de la Gestión</v>
          </cell>
        </row>
        <row r="28">
          <cell r="B28" t="str">
            <v>Dir. Medicamentos y Tecnologías en Salud</v>
          </cell>
          <cell r="C28" t="str">
            <v>Desarrollo del Talento Humano en Salud</v>
          </cell>
        </row>
        <row r="29">
          <cell r="B29" t="str">
            <v>Dir. Reg de Benef, Costos y Tarifas del Aseguramiento en Salud</v>
          </cell>
          <cell r="C29" t="str">
            <v>Direccionamiento Estratégico</v>
          </cell>
        </row>
        <row r="30">
          <cell r="B30" t="str">
            <v>Dir. Reg Oper del Aseg en Salud, Riesgos Laborales y Pensiones</v>
          </cell>
          <cell r="C30" t="str">
            <v>Gestión de Contratación</v>
          </cell>
        </row>
        <row r="31">
          <cell r="B31" t="str">
            <v>Dir Talento Humano en Salud</v>
          </cell>
          <cell r="C31" t="str">
            <v>Gestión de la Prestación de Servicios en Salud</v>
          </cell>
        </row>
        <row r="32">
          <cell r="B32" t="str">
            <v>G. Análisis y Seguimiento de Recursos del Sistema General de Seguridad Social en Salud</v>
          </cell>
          <cell r="C32" t="str">
            <v>Gestión de la Protección Social en Salud</v>
          </cell>
        </row>
        <row r="33">
          <cell r="B33" t="str">
            <v>Grupo  Desarrollo Organizacional</v>
          </cell>
          <cell r="C33" t="str">
            <v>Gestión de las Comunicaciones Públicas y Estratégicas</v>
          </cell>
        </row>
        <row r="34">
          <cell r="B34" t="str">
            <v>Grupo Acciones Constitucionales</v>
          </cell>
          <cell r="C34" t="str">
            <v>Gestión de las Intervenciones Individuales y Colectivas para la Promoción de la Salud y Prevención de la Enfermedad</v>
          </cell>
        </row>
        <row r="35">
          <cell r="B35" t="str">
            <v>Grupo Administración de Entidades Liquidadas</v>
          </cell>
          <cell r="C35" t="str">
            <v>Gestión de Medicamentos y Tecnologías en Salud</v>
          </cell>
        </row>
        <row r="36">
          <cell r="B36" t="str">
            <v>Grupo Administración Documental</v>
          </cell>
          <cell r="C36" t="str">
            <v>Gestión de Servicio al Ciudadano</v>
          </cell>
        </row>
        <row r="37">
          <cell r="B37" t="str">
            <v>Grupo Administración Financiera del Fosyga</v>
          </cell>
          <cell r="C37" t="str">
            <v>Gestión de Soporte de las Tecnologías</v>
          </cell>
        </row>
        <row r="38">
          <cell r="B38" t="str">
            <v>Grupo Admón. de Servicios de Apoyo Logístico</v>
          </cell>
          <cell r="C38" t="str">
            <v xml:space="preserve">Ciclo de Vida y Reingeniería de Sistemas de Información </v>
          </cell>
        </row>
        <row r="39">
          <cell r="B39" t="str">
            <v>Grupo Alimentación y Nutrición</v>
          </cell>
          <cell r="C39" t="str">
            <v xml:space="preserve">Gestión del Talento Humano </v>
          </cell>
        </row>
        <row r="40">
          <cell r="B40" t="str">
            <v>Grupo Análisis y Gestión del Fosyga</v>
          </cell>
          <cell r="C40" t="str">
            <v>Gestión Documental</v>
          </cell>
        </row>
        <row r="41">
          <cell r="B41" t="str">
            <v>Grupo Apoyo a la Gestion Territorial en Salud</v>
          </cell>
          <cell r="C41" t="str">
            <v>Gestión Financiera</v>
          </cell>
        </row>
        <row r="42">
          <cell r="B42" t="str">
            <v>Grupo Asuntos Étnicos</v>
          </cell>
          <cell r="C42" t="str">
            <v xml:space="preserve">Gestión Jurídica </v>
          </cell>
        </row>
        <row r="43">
          <cell r="B43" t="str">
            <v>Grupo Asuntos Reglamentarios</v>
          </cell>
          <cell r="C43" t="str">
            <v>Gestión para Innovación y Adopción de las Mejores Prácticas de TIC</v>
          </cell>
        </row>
        <row r="44">
          <cell r="B44" t="str">
            <v>Grupo Atención al Ciudadano</v>
          </cell>
          <cell r="C44" t="str">
            <v>Gestión y Prevención de Asuntos Disciplinarios</v>
          </cell>
        </row>
        <row r="45">
          <cell r="B45" t="str">
            <v>Grupo Calidad e Inocuidad de Alimentos</v>
          </cell>
          <cell r="C45" t="str">
            <v>Integración de Datos de Nuevas Fuentes al Sistema de Gestión de Datos</v>
          </cell>
        </row>
        <row r="46">
          <cell r="B46" t="str">
            <v>Grupo Certificaciones para Tramites Pensionales</v>
          </cell>
          <cell r="C46" t="str">
            <v>Mejora Continua</v>
          </cell>
        </row>
        <row r="47">
          <cell r="B47" t="str">
            <v>Grupo Cobro Persuasivo y Coactivo de los Fondos</v>
          </cell>
          <cell r="C47" t="str">
            <v>Planeación, Monitoreo y Evaluación de los Resultados en Salud Pública</v>
          </cell>
        </row>
        <row r="48">
          <cell r="B48" t="str">
            <v>Grupo Comisiones, Desplazamientos y Viáticos al Interior del País</v>
          </cell>
          <cell r="C48" t="str">
            <v>Transversalización de Enfoques Diferenciales</v>
          </cell>
        </row>
        <row r="49">
          <cell r="B49" t="str">
            <v>Grupo Comunicaciones</v>
          </cell>
        </row>
        <row r="50">
          <cell r="B50" t="str">
            <v>Grupo Consultas</v>
          </cell>
        </row>
        <row r="51">
          <cell r="B51" t="str">
            <v>Grupo Contabilidad</v>
          </cell>
        </row>
        <row r="52">
          <cell r="B52" t="str">
            <v>Grupo Convivencia Social y Ciudadania</v>
          </cell>
        </row>
        <row r="53">
          <cell r="B53" t="str">
            <v>Grupo Cooperación y Relaciones Internacionales</v>
          </cell>
        </row>
        <row r="54">
          <cell r="B54" t="str">
            <v>Grupo Curso de Vida</v>
          </cell>
        </row>
        <row r="55">
          <cell r="B55" t="str">
            <v>Grupo de Admón. de Bienes y Recursos Físicos</v>
          </cell>
        </row>
        <row r="56">
          <cell r="B56" t="str">
            <v>Grupo de Admón. de Gestión de Insumos y Operaciones</v>
          </cell>
        </row>
        <row r="57">
          <cell r="B57" t="str">
            <v>Grupo de Asistencia y Reparación a Victimas del Conflicto Armado</v>
          </cell>
        </row>
        <row r="58">
          <cell r="B58" t="str">
            <v>Grupo Defensa Judicial de los Fondos</v>
          </cell>
        </row>
        <row r="59">
          <cell r="B59" t="str">
            <v>Grupo Defensa Legal</v>
          </cell>
        </row>
        <row r="60">
          <cell r="B60" t="str">
            <v>Grupo Desarrollo y Salud</v>
          </cell>
        </row>
        <row r="61">
          <cell r="B61" t="str">
            <v>Grupo Ejecución y Liquidación Contractual</v>
          </cell>
        </row>
        <row r="62">
          <cell r="B62" t="str">
            <v>Grupo Ejercicio y Desempeño del Talento Humano en Salud</v>
          </cell>
        </row>
        <row r="63">
          <cell r="B63" t="str">
            <v>Grupo Entorno Saludable</v>
          </cell>
        </row>
        <row r="64">
          <cell r="B64" t="str">
            <v>Grupo Estilos, Modos y Condiciones De Vida Saludables</v>
          </cell>
        </row>
        <row r="65">
          <cell r="B65" t="str">
            <v>Grupo Formación del Talento Humano en Salud</v>
          </cell>
        </row>
        <row r="66">
          <cell r="B66" t="str">
            <v>Grupo Gestión Contractual</v>
          </cell>
        </row>
        <row r="67">
          <cell r="B67" t="str">
            <v>Grupo Gestión Contractual de los Fondos</v>
          </cell>
        </row>
        <row r="68">
          <cell r="B68" t="str">
            <v>Grupo Gestión del Conocimiento y Fuentes de Información</v>
          </cell>
        </row>
        <row r="69">
          <cell r="B69" t="str">
            <v>Grupo Gestión del Conocimiento y la Información del Talento Humano en Salud</v>
          </cell>
        </row>
        <row r="70">
          <cell r="B70" t="str">
            <v>Grupo Gestión del Riesgo de Desastres en Salud</v>
          </cell>
        </row>
        <row r="71">
          <cell r="B71" t="str">
            <v>Grupo Gestión en Discapacidad</v>
          </cell>
        </row>
        <row r="72">
          <cell r="B72" t="str">
            <v>Grupo Gestión Integrada de Enfermedades Emergentes, Reemergentes y Desatendidas</v>
          </cell>
        </row>
        <row r="73">
          <cell r="B73" t="str">
            <v>Grupo Gestión Integrada De Enfermedades Endemo-Epidemicas</v>
          </cell>
        </row>
        <row r="74">
          <cell r="B74" t="str">
            <v>Grupo Gestión Integrada De Enfermedades Inmunoprevenibles</v>
          </cell>
        </row>
        <row r="75">
          <cell r="B75" t="str">
            <v>Grupo Gestión Integrada de la Salud Cardiovascular Bucal, del Cáncer y otras Condiciones Crónicas</v>
          </cell>
        </row>
        <row r="76">
          <cell r="B76" t="str">
            <v>Grupo Gestión Integrada para la Salud Mental</v>
          </cell>
        </row>
        <row r="77">
          <cell r="B77" t="str">
            <v>Grupo Gestión Integral en Promoción Social</v>
          </cell>
        </row>
        <row r="78">
          <cell r="B78" t="str">
            <v>Grupo Gestión Operativa de los Fondos</v>
          </cell>
        </row>
        <row r="79">
          <cell r="B79" t="str">
            <v>Grupo Gestión para la Promoción y Prevención</v>
          </cell>
        </row>
        <row r="80">
          <cell r="B80" t="str">
            <v>Grupo Gestión y Fomento de la Participación Social en Salud</v>
          </cell>
        </row>
        <row r="81">
          <cell r="B81" t="str">
            <v>Grupo Nómina</v>
          </cell>
        </row>
        <row r="82">
          <cell r="B82" t="str">
            <v>Grupo Planeación  y Estudios Sectoriales</v>
          </cell>
        </row>
        <row r="83">
          <cell r="B83" t="str">
            <v>Grupo Planeación de la Salud Pública</v>
          </cell>
        </row>
        <row r="84">
          <cell r="B84" t="str">
            <v>Grupo Presupuesto</v>
          </cell>
        </row>
        <row r="85">
          <cell r="B85" t="str">
            <v>Grupo Sexualidad y Derechos Sexuales y Reproductivos</v>
          </cell>
        </row>
        <row r="86">
          <cell r="B86" t="str">
            <v>Grupo Soporte Informático</v>
          </cell>
        </row>
        <row r="87">
          <cell r="B87" t="str">
            <v>Grupo Sostenibilidad Financiera y Flujo del Sistema General de Seguridad Social en Salud</v>
          </cell>
        </row>
        <row r="88">
          <cell r="B88" t="str">
            <v>Grupo Territorio Saludable</v>
          </cell>
        </row>
        <row r="89">
          <cell r="B89" t="str">
            <v>Grupo Tesorería</v>
          </cell>
        </row>
        <row r="90">
          <cell r="B90" t="str">
            <v>Grupo Vigilancia en Salud Pública</v>
          </cell>
        </row>
        <row r="91">
          <cell r="B91" t="str">
            <v>Oficina Asesora de Planeación y Estudios Sectoriales</v>
          </cell>
        </row>
        <row r="92">
          <cell r="B92" t="str">
            <v>Oficina Control Interno Disciplinario</v>
          </cell>
        </row>
        <row r="93">
          <cell r="B93" t="str">
            <v>Oficina de Calidad</v>
          </cell>
        </row>
        <row r="94">
          <cell r="B94" t="str">
            <v>Oficina de Control Interno</v>
          </cell>
        </row>
        <row r="95">
          <cell r="B95" t="str">
            <v>Oficina de Gestión Territorial, Emergencias y Desastres</v>
          </cell>
        </row>
        <row r="96">
          <cell r="B96" t="str">
            <v>Oficina de Promoción Social</v>
          </cell>
        </row>
        <row r="97">
          <cell r="B97" t="str">
            <v>Oficina de Tecnología de la Informacion y Comuniación</v>
          </cell>
        </row>
        <row r="98">
          <cell r="B98" t="str">
            <v>Secretaria General</v>
          </cell>
        </row>
        <row r="99">
          <cell r="B99" t="str">
            <v>Subdirección Administrativa</v>
          </cell>
        </row>
        <row r="100">
          <cell r="B100" t="str">
            <v>Subdirección de Asuntos Jurídicos de los Fondos y Cuentas</v>
          </cell>
        </row>
        <row r="101">
          <cell r="B101" t="str">
            <v>Subdireccion de asuntos normativos</v>
          </cell>
        </row>
        <row r="102">
          <cell r="B102" t="str">
            <v>Subdirección de Beneficios en Aseguramiento</v>
          </cell>
        </row>
        <row r="103">
          <cell r="B103" t="str">
            <v>Subdirección de Costos y Tarifas del Aseguramiento en Salud</v>
          </cell>
        </row>
        <row r="104">
          <cell r="B104" t="str">
            <v>Subdirección De Enfermedades No Transmisibles</v>
          </cell>
        </row>
        <row r="105">
          <cell r="B105" t="str">
            <v>Subdirección de Enfermedades Transmisibles</v>
          </cell>
        </row>
        <row r="106">
          <cell r="B106" t="str">
            <v>Subdirección de Gestión de los Fondos</v>
          </cell>
        </row>
        <row r="107">
          <cell r="B107" t="str">
            <v>Subdirección de Gestión de Operaciones</v>
          </cell>
        </row>
        <row r="108">
          <cell r="B108" t="str">
            <v>Subdirección de Gestión del Talento Humano</v>
          </cell>
        </row>
        <row r="109">
          <cell r="B109" t="str">
            <v>Subdirección de Infraestructura En Salud</v>
          </cell>
        </row>
        <row r="110">
          <cell r="B110" t="str">
            <v>Subdirección de Operación de Aseguramiento en Salud</v>
          </cell>
        </row>
        <row r="111">
          <cell r="B111" t="str">
            <v>Subdirección de Pensiones y Otras Prestaciones</v>
          </cell>
        </row>
        <row r="112">
          <cell r="B112" t="str">
            <v>Subdirección de Prestación de Servicios</v>
          </cell>
        </row>
        <row r="113">
          <cell r="B113" t="str">
            <v>Subdirección de Riesgos Laborales</v>
          </cell>
        </row>
        <row r="114">
          <cell r="B114" t="str">
            <v>Subdirección de Salud Ambiental</v>
          </cell>
        </row>
        <row r="115">
          <cell r="B115" t="str">
            <v>Subdirección de Salud Nutricional, Alimentos y Bebidas</v>
          </cell>
        </row>
        <row r="116">
          <cell r="B116" t="str">
            <v>Subdirección Financiera</v>
          </cell>
        </row>
        <row r="117">
          <cell r="B117" t="str">
            <v>Subdirección Técnica de los Fondos</v>
          </cell>
        </row>
        <row r="118">
          <cell r="B118" t="str">
            <v>Unidad Administrativa Fondo Nacional de Estupefacientes</v>
          </cell>
        </row>
        <row r="119">
          <cell r="B119" t="str">
            <v>Viceministerio de Protección Social</v>
          </cell>
        </row>
        <row r="120">
          <cell r="B120" t="str">
            <v>Viceministerio de Salud Pública y Prestación de Servicios</v>
          </cell>
        </row>
      </sheetData>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Segunda Matriz"/>
      <sheetName val="Hoja2"/>
      <sheetName val="CODIGOS PMI"/>
      <sheetName val="Hoja1"/>
      <sheetName val="Hoja4"/>
      <sheetName val="Primera Matriz"/>
    </sheetNames>
    <sheetDataSet>
      <sheetData sheetId="0"/>
      <sheetData sheetId="1"/>
      <sheetData sheetId="2"/>
      <sheetData sheetId="3"/>
      <sheetData sheetId="4">
        <row r="2">
          <cell r="AS2" t="str">
            <v>SI</v>
          </cell>
        </row>
        <row r="3">
          <cell r="AS3" t="str">
            <v>NO</v>
          </cell>
        </row>
        <row r="4">
          <cell r="AS4" t="str">
            <v>N/A</v>
          </cell>
        </row>
      </sheetData>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Segunda Matriz"/>
      <sheetName val="CODIGOS PMI"/>
      <sheetName val="Hoja1"/>
      <sheetName val="Primera Matriz"/>
    </sheetNames>
    <sheetDataSet>
      <sheetData sheetId="0"/>
      <sheetData sheetId="1"/>
      <sheetData sheetId="2"/>
      <sheetData sheetId="3">
        <row r="3">
          <cell r="M3" t="str">
            <v>III. Pacto por la equidad: política social
moderna centrada en la familia, eficiente, de
calidad y conectada a mercados</v>
          </cell>
          <cell r="Q3" t="str">
            <v>SI</v>
          </cell>
        </row>
        <row r="4">
          <cell r="M4" t="str">
            <v>VII. Pacto por la transformación digital de Colombia: Gobierno, empresas y hogares conectados con la Era del Conocimiento</v>
          </cell>
          <cell r="Q4" t="str">
            <v>NO</v>
          </cell>
        </row>
        <row r="5">
          <cell r="M5" t="str">
            <v xml:space="preserve">VI. Pacto por el transporte y la logística para la competitividad y la integración regional 
</v>
          </cell>
        </row>
        <row r="6">
          <cell r="M6" t="str">
            <v>II. Pacto por el emprendimiento, la formalización y la productividad: una economía dinámica, incluyente y sostenible que potencie todos nuestros talentos.</v>
          </cell>
        </row>
        <row r="7">
          <cell r="M7" t="str">
            <v>III. Pacto por la equidad: política social moderna centrada en la familia, eficiente, de calidad y conectada a mercados.</v>
          </cell>
        </row>
        <row r="8">
          <cell r="M8" t="str">
            <v>IV. Pacto por la sostenibilidad: producir conservando y conservar produciendo</v>
          </cell>
        </row>
        <row r="9">
          <cell r="M9" t="str">
            <v>XI. Pacto por la Construcción de Paz: Cultura de la legalidad, convivencia, estabilización y víctimas</v>
          </cell>
        </row>
        <row r="10">
          <cell r="M10" t="str">
            <v>XIV. Pacto de equidad para las mujeres</v>
          </cell>
        </row>
        <row r="11">
          <cell r="M11" t="str">
            <v xml:space="preserve">XII. Pacto por la equidad de oportunidades para grupos indígenas, afros, negros, palenqueros, raizales y Rrom. </v>
          </cell>
        </row>
        <row r="12">
          <cell r="M12" t="str">
            <v>XIII. Pacto por la inclusión de todas las personas con discapacidad.</v>
          </cell>
        </row>
        <row r="13">
          <cell r="M13" t="str">
            <v>XIII. Pacto por la inclusión de todas las personas con discapacidad</v>
          </cell>
        </row>
      </sheetData>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Segunda Matriz"/>
      <sheetName val="CODIGOS PMI"/>
      <sheetName val="Hoja1"/>
      <sheetName val="Primera Matriz"/>
    </sheetNames>
    <sheetDataSet>
      <sheetData sheetId="0"/>
      <sheetData sheetId="1"/>
      <sheetData sheetId="2"/>
      <sheetData sheetId="3">
        <row r="2">
          <cell r="AM2" t="str">
            <v>Primera Infancia (0-5 años)</v>
          </cell>
          <cell r="BA2" t="str">
            <v>A.34</v>
          </cell>
        </row>
        <row r="3">
          <cell r="J3" t="str">
            <v>Producto</v>
          </cell>
          <cell r="S3" t="str">
            <v>Derecho a la presentación de peticiones respetuosas a las autoridades</v>
          </cell>
          <cell r="BA3" t="str">
            <v>A.35</v>
          </cell>
        </row>
        <row r="4">
          <cell r="J4" t="str">
            <v>Servicio</v>
          </cell>
          <cell r="S4" t="str">
            <v>Derecho a la protección de los disminuidos físicos, sensoriales y psíquicos.</v>
          </cell>
          <cell r="BA4" t="str">
            <v>A.36</v>
          </cell>
        </row>
        <row r="5">
          <cell r="S5" t="str">
            <v xml:space="preserve">Derecho a la protección de los disminuidos físicos, sensoriales y psíquicos.
</v>
          </cell>
          <cell r="BA5" t="str">
            <v>A.37</v>
          </cell>
        </row>
        <row r="6">
          <cell r="S6" t="str">
            <v>Derecho a la Protección social, salud y vida.</v>
          </cell>
          <cell r="BA6" t="str">
            <v>A.387</v>
          </cell>
        </row>
        <row r="7">
          <cell r="S7" t="str">
            <v>Derecho a la Salud y Saneamiento Ambiental.</v>
          </cell>
          <cell r="BA7" t="str">
            <v>A.423</v>
          </cell>
        </row>
        <row r="8">
          <cell r="S8" t="str">
            <v>Derecho a la salud; derecho a la libre determinación de los pueblos</v>
          </cell>
          <cell r="BA8" t="str">
            <v>C.242</v>
          </cell>
        </row>
        <row r="9">
          <cell r="S9" t="str">
            <v>Derecho por la libertad, la justicia y la paz</v>
          </cell>
          <cell r="BA9" t="str">
            <v>C.449</v>
          </cell>
        </row>
        <row r="10">
          <cell r="S10" t="str">
            <v>Dignidad humana, protección de la familia, protección de la mujer y protección de la tercera edad</v>
          </cell>
          <cell r="BA10" t="str">
            <v>D.276</v>
          </cell>
        </row>
        <row r="11">
          <cell r="S11" t="str">
            <v>Elegir libremente el asegurador, el médico y en general los profesionales de la salud, como tambien a las instituciones de salud que le presten la atención requerida dentro de la oferta disponible.</v>
          </cell>
          <cell r="BA11" t="str">
            <v>D.291</v>
          </cell>
        </row>
        <row r="12">
          <cell r="S12" t="str">
            <v>N/A</v>
          </cell>
          <cell r="BA12" t="str">
            <v>D.292</v>
          </cell>
        </row>
        <row r="13">
          <cell r="S13" t="str">
            <v xml:space="preserve">Protección a la familia, protección de los disminuidos físicos, protección de la mujer, protección de los niños, Protección de la tercera edad, Protección de los adolescentes, sensoriales y psíquicos, protección especial para todo niño menor de un año y protección de los Pueblos Indígenas, Afrocolombianos y ROM.  </v>
          </cell>
          <cell r="BA13" t="str">
            <v>D.294</v>
          </cell>
        </row>
        <row r="14">
          <cell r="S14" t="str">
            <v>Protección de la mujer y dignidad humana</v>
          </cell>
          <cell r="BA14" t="str">
            <v>D.295</v>
          </cell>
        </row>
        <row r="15">
          <cell r="S15" t="str">
            <v>Protección de los adolescentes, sensoriales y psíquicos, protección especial para todo niño menor de un año</v>
          </cell>
          <cell r="BA15" t="str">
            <v>D.435</v>
          </cell>
        </row>
        <row r="16">
          <cell r="S16" t="str">
            <v>Protección de los recursos naturales para un desarrollo sostenible</v>
          </cell>
          <cell r="BA16" t="str">
            <v>D.462</v>
          </cell>
        </row>
        <row r="17">
          <cell r="S17" t="str">
            <v xml:space="preserve">Protección, apoyo y fortalecimiento a las familias, desarrollo de programas y estrategias para la inclusión social, ofreceta de servicios de promoción, prevención, acompañamiento, asistencia y asesoría a las familias, disponibilidad presupuestal. </v>
          </cell>
          <cell r="BA17" t="str">
            <v>D.436</v>
          </cell>
        </row>
        <row r="18">
          <cell r="S18" t="str">
            <v>Recibir durante todo el proceso de la enfermedad, la mejor asistencia médica disponible, respetando los deseos del paciente</v>
          </cell>
          <cell r="BA18" t="str">
            <v>E.452</v>
          </cell>
        </row>
        <row r="19">
          <cell r="S19" t="str">
            <v>Toda persona tiene derecho a un nivel de vida adecuado</v>
          </cell>
          <cell r="BA19" t="str">
            <v>E.317</v>
          </cell>
        </row>
        <row r="20">
          <cell r="S20" t="str">
            <v>Toda persona tiene derecho a un nivel de vida adecuado.</v>
          </cell>
          <cell r="BA20" t="str">
            <v>A.34P</v>
          </cell>
        </row>
        <row r="21">
          <cell r="S21" t="str">
            <v>Todas las personas somos iguales sea cual sea nuestro origen, etnia, color, sexo, idioma, religión, opinión política o cualquier otra condición.</v>
          </cell>
          <cell r="BA21" t="str">
            <v>A.35P</v>
          </cell>
        </row>
        <row r="22">
          <cell r="S22" t="str">
            <v>Todas las personas somos iguales sea cual sea nuestro origen, etnia, color, sexo, idioma, religión, opinión política o cualquier otra condición.</v>
          </cell>
          <cell r="BA22" t="str">
            <v>A.36P</v>
          </cell>
        </row>
        <row r="23">
          <cell r="BA23" t="str">
            <v>A.37P</v>
          </cell>
        </row>
        <row r="24">
          <cell r="BA24" t="str">
            <v>A.387P</v>
          </cell>
        </row>
        <row r="25">
          <cell r="BA25" t="str">
            <v>A.G.11</v>
          </cell>
        </row>
        <row r="26">
          <cell r="BA26" t="str">
            <v>A.G.12</v>
          </cell>
        </row>
        <row r="27">
          <cell r="BA27" t="str">
            <v>D.G.6</v>
          </cell>
        </row>
        <row r="28">
          <cell r="BA28" t="str">
            <v>D.G.7</v>
          </cell>
        </row>
        <row r="29">
          <cell r="BA29" t="str">
            <v>D.G.8</v>
          </cell>
        </row>
        <row r="30">
          <cell r="BA30" t="str">
            <v>D.G.9</v>
          </cell>
        </row>
        <row r="31">
          <cell r="BA31" t="str">
            <v>E.G.2</v>
          </cell>
        </row>
        <row r="32">
          <cell r="BA32" t="str">
            <v>D.E.9</v>
          </cell>
        </row>
        <row r="33">
          <cell r="BA33" t="str">
            <v>D.E.10</v>
          </cell>
        </row>
        <row r="34">
          <cell r="BA34" t="str">
            <v>D.E.11</v>
          </cell>
        </row>
        <row r="35">
          <cell r="BA35" t="str">
            <v>E.E.4</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3"/>
      <sheetName val="MACF12"/>
      <sheetName val="Oferta con otros datos"/>
      <sheetName val="CODIGOS PMI"/>
      <sheetName val="Primera Matriz"/>
    </sheetNames>
    <sheetDataSet>
      <sheetData sheetId="0">
        <row r="2">
          <cell r="AO2" t="str">
            <v>Indigena</v>
          </cell>
          <cell r="AQ2" t="str">
            <v>Bachiller</v>
          </cell>
          <cell r="AS2" t="str">
            <v>SI</v>
          </cell>
        </row>
        <row r="3">
          <cell r="AO3" t="str">
            <v>Raizal</v>
          </cell>
          <cell r="AQ3" t="str">
            <v>Pregrado</v>
          </cell>
          <cell r="AS3" t="str">
            <v>NO</v>
          </cell>
        </row>
        <row r="4">
          <cell r="AO4" t="str">
            <v>Afrocolombiano o Afrodescendientes</v>
          </cell>
          <cell r="AQ4" t="str">
            <v>Posgrado</v>
          </cell>
          <cell r="AS4" t="str">
            <v>N/A</v>
          </cell>
        </row>
        <row r="5">
          <cell r="AO5" t="str">
            <v>ROM o Gitano</v>
          </cell>
          <cell r="AQ5" t="str">
            <v>Maestria</v>
          </cell>
        </row>
        <row r="6">
          <cell r="AO6" t="str">
            <v>Palenquero</v>
          </cell>
          <cell r="AQ6" t="str">
            <v>Doctorado</v>
          </cell>
        </row>
        <row r="7">
          <cell r="AO7" t="str">
            <v>Ninguno</v>
          </cell>
          <cell r="AQ7" t="str">
            <v>N/A</v>
          </cell>
        </row>
        <row r="8">
          <cell r="AO8" t="str">
            <v xml:space="preserve">Todos </v>
          </cell>
          <cell r="AQ8" t="str">
            <v>Otros</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MACF12"/>
      <sheetName val="Oferta con otros datos"/>
      <sheetName val="CODIGOS PMI"/>
      <sheetName val="Hoja1"/>
      <sheetName val="Primera Matriz"/>
    </sheetNames>
    <sheetDataSet>
      <sheetData sheetId="0"/>
      <sheetData sheetId="1"/>
      <sheetData sheetId="2"/>
      <sheetData sheetId="3"/>
      <sheetData sheetId="4">
        <row r="2">
          <cell r="AM2" t="str">
            <v>Primera Infancia (0-5 años)</v>
          </cell>
          <cell r="BE2" t="str">
            <v xml:space="preserve">Presencial, Virtual y telefonico </v>
          </cell>
          <cell r="BI2" t="str">
            <v>SI</v>
          </cell>
        </row>
        <row r="3">
          <cell r="I3" t="str">
            <v>Director</v>
          </cell>
          <cell r="M3" t="str">
            <v>III. Pacto por la equidad: política social
moderna centrada en la familia, eficiente, de
calidad y conectada a mercados</v>
          </cell>
          <cell r="BE3" t="str">
            <v xml:space="preserve">Presencial </v>
          </cell>
          <cell r="BI3" t="str">
            <v>NO</v>
          </cell>
        </row>
        <row r="4">
          <cell r="I4" t="str">
            <v>Subdirector</v>
          </cell>
          <cell r="M4" t="str">
            <v>VII. Pacto por la transformación digital de Colombia: Gobierno, empresas y hogares conectados con la Era del Conocimiento</v>
          </cell>
          <cell r="BE4" t="str">
            <v>Virtual</v>
          </cell>
        </row>
        <row r="5">
          <cell r="I5" t="str">
            <v>Jefe de oficina</v>
          </cell>
          <cell r="M5" t="str">
            <v xml:space="preserve">VI. Pacto por el transporte y la logística para la competitividad y la integración regional 
</v>
          </cell>
          <cell r="BE5" t="str">
            <v>Presencial</v>
          </cell>
        </row>
        <row r="6">
          <cell r="I6" t="str">
            <v>Asesor Técnico</v>
          </cell>
          <cell r="M6" t="str">
            <v>II. Pacto por el emprendimiento, la formalización y la productividad: una economía dinámica, incluyente y sostenible que potencie todos nuestros talentos.</v>
          </cell>
        </row>
        <row r="7">
          <cell r="I7" t="str">
            <v>Asesora Teécnica</v>
          </cell>
          <cell r="M7" t="str">
            <v>III. Pacto por la equidad: política social moderna centrada en la familia, eficiente, de calidad y conectada a mercados.</v>
          </cell>
        </row>
        <row r="8">
          <cell r="I8" t="str">
            <v>Gestor</v>
          </cell>
          <cell r="M8" t="str">
            <v>IV. Pacto por la sostenibilidad: producir conservando y conservar produciendo</v>
          </cell>
        </row>
        <row r="9">
          <cell r="I9" t="str">
            <v>Otro</v>
          </cell>
          <cell r="M9" t="str">
            <v>XI. Pacto por la Construcción de Paz: Cultura de la legalidad, convivencia, estabilización y víctimas</v>
          </cell>
        </row>
        <row r="10">
          <cell r="M10" t="str">
            <v>XIV. Pacto de equidad para las mujeres</v>
          </cell>
        </row>
        <row r="11">
          <cell r="M11" t="str">
            <v xml:space="preserve">XII. Pacto por la equidad de oportunidades para grupos indígenas, afros, negros, palenqueros, raizales y Rrom. </v>
          </cell>
        </row>
        <row r="12">
          <cell r="M12" t="str">
            <v>XIII. Pacto por la inclusión de todas las personas con discapacidad.</v>
          </cell>
        </row>
        <row r="13">
          <cell r="M13" t="str">
            <v>XIII. Pacto por la inclusión de todas las personas con discapacidad</v>
          </cell>
        </row>
      </sheetData>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Datos"/>
      <sheetName val="Matriz de Oferta"/>
      <sheetName val="Derechos Asociados"/>
      <sheetName val="Hoja4"/>
    </sheetNames>
    <sheetDataSet>
      <sheetData sheetId="0"/>
      <sheetData sheetId="1">
        <row r="2">
          <cell r="U2" t="str">
            <v>Subsistema Derechos Civiles y Políticos</v>
          </cell>
          <cell r="V2" t="str">
            <v>Subsistema Derechos Civiles y Políticos</v>
          </cell>
          <cell r="W2" t="str">
            <v>Subsistema DESCA</v>
          </cell>
          <cell r="X2" t="str">
            <v>Subsistema Cultura y Educación en DDHH y Paz</v>
          </cell>
          <cell r="Y2" t="str">
            <v>Subsistema de Justicia</v>
          </cell>
          <cell r="Z2" t="str">
            <v>Subsistema Gestión Pública Transparente y Lucha Contra la Corrupción</v>
          </cell>
          <cell r="AA2" t="str">
            <v>Subsistema DIH y Conflicto Armado</v>
          </cell>
        </row>
        <row r="3">
          <cell r="V3" t="str">
            <v>Subsistema Igualdad, no discriminacióny respeto por las identidades</v>
          </cell>
          <cell r="W3" t="str">
            <v>Subsistema Cultura y Educación en DDHH y Paz</v>
          </cell>
          <cell r="X3" t="str">
            <v>Subsistema de Transición y Construcción de Paz</v>
          </cell>
          <cell r="Y3" t="str">
            <v>Subsistema Gestión Pública Transparente y Lucha Contra la Corrupción</v>
          </cell>
        </row>
        <row r="4">
          <cell r="V4" t="str">
            <v>Subsistema Gestión Pública Transparente y Lucha Contra la Corrupción</v>
          </cell>
          <cell r="W4" t="str">
            <v>Subsistema Gestión Pública Transparente y Lucha Contra la Corrupción</v>
          </cell>
          <cell r="X4" t="str">
            <v>Subsistema DESCA</v>
          </cell>
        </row>
      </sheetData>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Segunda Matriz"/>
      <sheetName val="CODIGOS PMI"/>
      <sheetName val="Hoja1"/>
      <sheetName val="Primera Matriz"/>
    </sheetNames>
    <sheetDataSet>
      <sheetData sheetId="0"/>
      <sheetData sheetId="1"/>
      <sheetData sheetId="2"/>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Segunda Matriz"/>
      <sheetName val="CODIGOS PMI"/>
      <sheetName val="Hoja1"/>
      <sheetName val="Primera Matriz"/>
    </sheetNames>
    <sheetDataSet>
      <sheetData sheetId="0"/>
      <sheetData sheetId="1"/>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Segunda Matriz"/>
      <sheetName val="CODIGOS PMI"/>
      <sheetName val="Hoja1"/>
      <sheetName val="Primera Matriz"/>
    </sheetNames>
    <sheetDataSet>
      <sheetData sheetId="0"/>
      <sheetData sheetId="1"/>
      <sheetData sheetId="2"/>
      <sheetData sheetId="3"/>
      <sheetData sheetId="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Segunda Matriz"/>
      <sheetName val="CODIGOS PMI"/>
      <sheetName val="Hoja1"/>
      <sheetName val="Primera Matriz"/>
    </sheetNames>
    <sheetDataSet>
      <sheetData sheetId="0"/>
      <sheetData sheetId="1"/>
      <sheetData sheetId="2"/>
      <sheetData sheetId="3"/>
      <sheetData sheetId="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Segunda Matriz"/>
      <sheetName val="CODIGOS PMI"/>
      <sheetName val="Hoja1"/>
      <sheetName val="Primera Matriz"/>
    </sheetNames>
    <sheetDataSet>
      <sheetData sheetId="0"/>
      <sheetData sheetId="1"/>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MACF12"/>
      <sheetName val="Oferta con otros datos"/>
      <sheetName val="CODIGOS PMI"/>
      <sheetName val="Hoja1"/>
      <sheetName val="Primera Matriz"/>
    </sheetNames>
    <sheetDataSet>
      <sheetData sheetId="0"/>
      <sheetData sheetId="1"/>
      <sheetData sheetId="2"/>
      <sheetData sheetId="3"/>
      <sheetData sheetId="4"/>
      <sheetData sheetId="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Segunda Matriz"/>
      <sheetName val="CODIGOS PMI"/>
      <sheetName val="Hoja1"/>
      <sheetName val="Primera Matriz"/>
    </sheetNames>
    <sheetDataSet>
      <sheetData sheetId="0"/>
      <sheetData sheetId="1"/>
      <sheetData sheetId="2"/>
      <sheetData sheetId="3"/>
      <sheetData sheetId="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Segunda Matriz"/>
      <sheetName val="CODIGOS PMI"/>
      <sheetName val="Hoja1"/>
      <sheetName val="Primera Matriz"/>
    </sheetNames>
    <sheetDataSet>
      <sheetData sheetId="0"/>
      <sheetData sheetId="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sheetName val="Listas"/>
    </sheetNames>
    <sheetDataSet>
      <sheetData sheetId="0" refreshError="1"/>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minsalud.gov.co/salud/Paginas/Documentaci%C3%B3nyServicios-SISMED.aspx" TargetMode="External"/><Relationship Id="rId21" Type="http://schemas.openxmlformats.org/officeDocument/2006/relationships/hyperlink" Target="https://www.minsalud.gov.co/salud/publica/epidemiologia/Paginas/gestion-del-conocimiento-y-fuentes-de-informacion.aspx" TargetMode="External"/><Relationship Id="rId42" Type="http://schemas.openxmlformats.org/officeDocument/2006/relationships/hyperlink" Target="mailto:lcorrea@minsalud.gov.co" TargetMode="External"/><Relationship Id="rId47" Type="http://schemas.openxmlformats.org/officeDocument/2006/relationships/hyperlink" Target="https://tramites.minsalud.gov.co/TramitesServicios/CTHShttps:/www.sivirtual.gov.co/memoficha-tramite/-/tramite/T152" TargetMode="External"/><Relationship Id="rId63" Type="http://schemas.openxmlformats.org/officeDocument/2006/relationships/hyperlink" Target="mailto:ocabrera@Minsalud.gov.co" TargetMode="External"/><Relationship Id="rId68" Type="http://schemas.openxmlformats.org/officeDocument/2006/relationships/hyperlink" Target="mailto:ocabrera@Minsalud.gov.co" TargetMode="External"/><Relationship Id="rId16" Type="http://schemas.openxmlformats.org/officeDocument/2006/relationships/hyperlink" Target="https://www.minsalud.gov.co/salud/publica/epidemiologia/Paginas/vigilancia-salud-publica.aspx" TargetMode="External"/><Relationship Id="rId11" Type="http://schemas.openxmlformats.org/officeDocument/2006/relationships/hyperlink" Target="mailto:wpazos@Minsalud.gov.co" TargetMode="External"/><Relationship Id="rId24" Type="http://schemas.openxmlformats.org/officeDocument/2006/relationships/hyperlink" Target="https://www.minsalud.gov.co/salud/MT/Paginas/medicamentos-y-tecnologias.aspx" TargetMode="External"/><Relationship Id="rId32" Type="http://schemas.openxmlformats.org/officeDocument/2006/relationships/hyperlink" Target="mailto:pbernalr@minsalud.gov.co" TargetMode="External"/><Relationship Id="rId37" Type="http://schemas.openxmlformats.org/officeDocument/2006/relationships/hyperlink" Target="mailto:acepeda@minsalud.gov.co" TargetMode="External"/><Relationship Id="rId40" Type="http://schemas.openxmlformats.org/officeDocument/2006/relationships/hyperlink" Target="https://www.minsalud.gov.co/proteccionsocial/promocion-social/Discapacidad/Paginas/registro-localizacioN/Aspx" TargetMode="External"/><Relationship Id="rId45" Type="http://schemas.openxmlformats.org/officeDocument/2006/relationships/hyperlink" Target="https://portal.icetex.gov.co/Portal/Home/HomeEstudiante/fondos-en-administracion-Listado/fondo-medicos-ley-100" TargetMode="External"/><Relationship Id="rId53" Type="http://schemas.openxmlformats.org/officeDocument/2006/relationships/hyperlink" Target="mailto:Gbermont@minsalud.gov.co" TargetMode="External"/><Relationship Id="rId58" Type="http://schemas.openxmlformats.org/officeDocument/2006/relationships/hyperlink" Target="https://intranet.minsalud.gov.co/Sistema-integrado/Mapa-de-procesos/Documentosmapa/GIPT01_Permiso_de_experimentacion_de_plaguicidas.pdf" TargetMode="External"/><Relationship Id="rId66" Type="http://schemas.openxmlformats.org/officeDocument/2006/relationships/hyperlink" Target="mailto:ocabrera@Minsalud.gov.co" TargetMode="External"/><Relationship Id="rId74" Type="http://schemas.openxmlformats.org/officeDocument/2006/relationships/hyperlink" Target="https://www.minsalud.gov.co/proteccionsocial/Financiamiento/Paginas/Circular-30-de-2013.aspx" TargetMode="External"/><Relationship Id="rId79" Type="http://schemas.openxmlformats.org/officeDocument/2006/relationships/vmlDrawing" Target="../drawings/vmlDrawing1.vml"/><Relationship Id="rId5" Type="http://schemas.openxmlformats.org/officeDocument/2006/relationships/hyperlink" Target="mailto:fnates@minsalud.gov.co" TargetMode="External"/><Relationship Id="rId61" Type="http://schemas.openxmlformats.org/officeDocument/2006/relationships/hyperlink" Target="mailto:ocabrera@Minsalud.gov.co" TargetMode="External"/><Relationship Id="rId19" Type="http://schemas.openxmlformats.org/officeDocument/2006/relationships/hyperlink" Target="https://www.minsalud.gov.co/salud/publica/epidemiologia/Paginas/gestion-del-conocimiento-y-fuentes-de-informacion.aspx" TargetMode="External"/><Relationship Id="rId14" Type="http://schemas.openxmlformats.org/officeDocument/2006/relationships/hyperlink" Target="mailto:wpazos@Minsalud.gov.co" TargetMode="External"/><Relationship Id="rId22" Type="http://schemas.openxmlformats.org/officeDocument/2006/relationships/hyperlink" Target="mailto:larregoces@Minsalud.gov.co" TargetMode="External"/><Relationship Id="rId27" Type="http://schemas.openxmlformats.org/officeDocument/2006/relationships/hyperlink" Target="https://www.minsalud.gov.co/salud/MT/Paginas/estandar-datos-medicamentos.aspx" TargetMode="External"/><Relationship Id="rId30" Type="http://schemas.openxmlformats.org/officeDocument/2006/relationships/hyperlink" Target="mailto:larregoces@Minsalud.gov.co" TargetMode="External"/><Relationship Id="rId35" Type="http://schemas.openxmlformats.org/officeDocument/2006/relationships/hyperlink" Target="mailto:acepeda@minsalud.gov.co" TargetMode="External"/><Relationship Id="rId43" Type="http://schemas.openxmlformats.org/officeDocument/2006/relationships/hyperlink" Target="https://www.minsalud.gov.co/salud/PServicios/Paginas/gestion-del-riesgo-de-desastre-en-salud.aspx" TargetMode="External"/><Relationship Id="rId48" Type="http://schemas.openxmlformats.org/officeDocument/2006/relationships/hyperlink" Target="mailto:Inarvaez@minsalud.gov.co" TargetMode="External"/><Relationship Id="rId56" Type="http://schemas.openxmlformats.org/officeDocument/2006/relationships/hyperlink" Target="mailto:Gbermont@minsalud.gov.co" TargetMode="External"/><Relationship Id="rId64" Type="http://schemas.openxmlformats.org/officeDocument/2006/relationships/hyperlink" Target="mailto:ocabrera@Minsalud.gov.co" TargetMode="External"/><Relationship Id="rId69" Type="http://schemas.openxmlformats.org/officeDocument/2006/relationships/hyperlink" Target="mailto:ocabrera@Minsalud.gov.co" TargetMode="External"/><Relationship Id="rId77" Type="http://schemas.openxmlformats.org/officeDocument/2006/relationships/printerSettings" Target="../printerSettings/printerSettings1.bin"/><Relationship Id="rId8" Type="http://schemas.openxmlformats.org/officeDocument/2006/relationships/hyperlink" Target="mailto:fnates@minsalud.gov.co" TargetMode="External"/><Relationship Id="rId51" Type="http://schemas.openxmlformats.org/officeDocument/2006/relationships/hyperlink" Target="mailto:Gbermont@minsalud.gov.co" TargetMode="External"/><Relationship Id="rId72" Type="http://schemas.openxmlformats.org/officeDocument/2006/relationships/hyperlink" Target="https://www.minsalud.gov.co/proteccionsocial/Financiamiento/Paginas/cifras-del-sector.aspx" TargetMode="External"/><Relationship Id="rId80" Type="http://schemas.openxmlformats.org/officeDocument/2006/relationships/comments" Target="../comments1.xml"/><Relationship Id="rId3" Type="http://schemas.openxmlformats.org/officeDocument/2006/relationships/hyperlink" Target="https://www.minsalud.gov.co/salud/publica/Vacunacion/Paginas/pai.aspx" TargetMode="External"/><Relationship Id="rId12" Type="http://schemas.openxmlformats.org/officeDocument/2006/relationships/hyperlink" Target="mailto:wpazos@Minsalud.gov.co" TargetMode="External"/><Relationship Id="rId17" Type="http://schemas.openxmlformats.org/officeDocument/2006/relationships/hyperlink" Target="https://www.minsalud.gov.co/salud/publica/epidemiologia/Paginas/vigilancia-salud-publica.aspx" TargetMode="External"/><Relationship Id="rId25" Type="http://schemas.openxmlformats.org/officeDocument/2006/relationships/hyperlink" Target="https://www.minsalud.gov.co/salud/MT/Paginas/medicamentos-regulacion-precios.aspx" TargetMode="External"/><Relationship Id="rId33" Type="http://schemas.openxmlformats.org/officeDocument/2006/relationships/hyperlink" Target="mailto:acepeda@minsalud.gov.co" TargetMode="External"/><Relationship Id="rId38" Type="http://schemas.openxmlformats.org/officeDocument/2006/relationships/hyperlink" Target="mailto:acepeda@minsalud.gov.co" TargetMode="External"/><Relationship Id="rId46" Type="http://schemas.openxmlformats.org/officeDocument/2006/relationships/hyperlink" Target="https://tramites.minsalud.gov.co/TramitesServiciosTmp/DefaultSSO.aspx" TargetMode="External"/><Relationship Id="rId59" Type="http://schemas.openxmlformats.org/officeDocument/2006/relationships/hyperlink" Target="mailto:krincon@minsalud.gov.co" TargetMode="External"/><Relationship Id="rId67" Type="http://schemas.openxmlformats.org/officeDocument/2006/relationships/hyperlink" Target="mailto:ocabrera@Minsalud.gov.co" TargetMode="External"/><Relationship Id="rId20" Type="http://schemas.openxmlformats.org/officeDocument/2006/relationships/hyperlink" Target="https://www.minsalud.gov.co/salud/publica/epidemiologia/Paginas/gestion-del-conocimiento-y-fuentes-de-informacion.aspx" TargetMode="External"/><Relationship Id="rId41" Type="http://schemas.openxmlformats.org/officeDocument/2006/relationships/hyperlink" Target="mailto:acepeda@minsalud.gov.co" TargetMode="External"/><Relationship Id="rId54" Type="http://schemas.openxmlformats.org/officeDocument/2006/relationships/hyperlink" Target="mailto:Gbermont@minsalud.gov.co" TargetMode="External"/><Relationship Id="rId62" Type="http://schemas.openxmlformats.org/officeDocument/2006/relationships/hyperlink" Target="mailto:ocabrera@Minsalud.gov.co" TargetMode="External"/><Relationship Id="rId70" Type="http://schemas.openxmlformats.org/officeDocument/2006/relationships/hyperlink" Target="https://www.minsalud.gov.co/proteccionsocial/Financiamiento/Paginas/Planes-financieros-territoriales.aspx" TargetMode="External"/><Relationship Id="rId75" Type="http://schemas.openxmlformats.org/officeDocument/2006/relationships/hyperlink" Target="https://www.minsalud.gov.co/proteccionsocial/Financiamiento/Paginas/Planes-financieros-territoriales.aspx" TargetMode="External"/><Relationship Id="rId1" Type="http://schemas.openxmlformats.org/officeDocument/2006/relationships/hyperlink" Target="mailto:mnarvaez@minsalud.gov.co" TargetMode="External"/><Relationship Id="rId6" Type="http://schemas.openxmlformats.org/officeDocument/2006/relationships/hyperlink" Target="https://pospopuli.minsalud.gov.co/PospopuliWeb/paginas/home.aspx" TargetMode="External"/><Relationship Id="rId15" Type="http://schemas.openxmlformats.org/officeDocument/2006/relationships/hyperlink" Target="mailto:jfernandezn@minsalud.gov.co" TargetMode="External"/><Relationship Id="rId23" Type="http://schemas.openxmlformats.org/officeDocument/2006/relationships/hyperlink" Target="https://www.minsalud.gov.co/salud/MT/Paginas/medicamentos-y-tecnologias.aspx" TargetMode="External"/><Relationship Id="rId28" Type="http://schemas.openxmlformats.org/officeDocument/2006/relationships/hyperlink" Target="mailto:larregoces@Minsalud.gov.co" TargetMode="External"/><Relationship Id="rId36" Type="http://schemas.openxmlformats.org/officeDocument/2006/relationships/hyperlink" Target="mailto:acepeda@minsalud.gov.co" TargetMode="External"/><Relationship Id="rId49" Type="http://schemas.openxmlformats.org/officeDocument/2006/relationships/hyperlink" Target="mailto:Inarvaez@minsalud.gov.co" TargetMode="External"/><Relationship Id="rId57" Type="http://schemas.openxmlformats.org/officeDocument/2006/relationships/hyperlink" Target="https://www.minsalud.gov.co/Ministerio/Institucional/Procesos%20y%20procedimientos/GIPP03.pdf" TargetMode="External"/><Relationship Id="rId10" Type="http://schemas.openxmlformats.org/officeDocument/2006/relationships/hyperlink" Target="http://www.sispro.gov.co/centralciudadano" TargetMode="External"/><Relationship Id="rId31" Type="http://schemas.openxmlformats.org/officeDocument/2006/relationships/hyperlink" Target="mailto:larregoces@Minsalud.gov.co" TargetMode="External"/><Relationship Id="rId44" Type="http://schemas.openxmlformats.org/officeDocument/2006/relationships/hyperlink" Target="mailto:nsanchezv@minsalud.gov.co" TargetMode="External"/><Relationship Id="rId52" Type="http://schemas.openxmlformats.org/officeDocument/2006/relationships/hyperlink" Target="mailto:Gbermont@minsalud.gov.co" TargetMode="External"/><Relationship Id="rId60" Type="http://schemas.openxmlformats.org/officeDocument/2006/relationships/hyperlink" Target="mailto:krincon@minsalud.gov.co" TargetMode="External"/><Relationship Id="rId65" Type="http://schemas.openxmlformats.org/officeDocument/2006/relationships/hyperlink" Target="mailto:ocabrera@Minsalud.gov.co" TargetMode="External"/><Relationship Id="rId73" Type="http://schemas.openxmlformats.org/officeDocument/2006/relationships/hyperlink" Target="https://www.minsalud.gov.co/proteccionsocial/Financiamiento/Paginas/Recursos-del-regimen-subsidiado.aspx" TargetMode="External"/><Relationship Id="rId78" Type="http://schemas.openxmlformats.org/officeDocument/2006/relationships/drawing" Target="../drawings/drawing1.xml"/><Relationship Id="rId4" Type="http://schemas.openxmlformats.org/officeDocument/2006/relationships/hyperlink" Target="https://www.minsalud.gov.co/salud/publica/Vacunacion/Paginas/pai.aspx" TargetMode="External"/><Relationship Id="rId9" Type="http://schemas.openxmlformats.org/officeDocument/2006/relationships/hyperlink" Target="mailto:wpazos@Minsalud.gov.co" TargetMode="External"/><Relationship Id="rId13" Type="http://schemas.openxmlformats.org/officeDocument/2006/relationships/hyperlink" Target="mailto:wpazos@Minsalud.gov.co" TargetMode="External"/><Relationship Id="rId18" Type="http://schemas.openxmlformats.org/officeDocument/2006/relationships/hyperlink" Target="https://www.minsalud.gov.co/salud/publica/epidemiologia/Paginas/analisis-de-situacion-de-salud-.aspx" TargetMode="External"/><Relationship Id="rId39" Type="http://schemas.openxmlformats.org/officeDocument/2006/relationships/hyperlink" Target="mailto:acepeda@minsalud.gov.co" TargetMode="External"/><Relationship Id="rId34" Type="http://schemas.openxmlformats.org/officeDocument/2006/relationships/hyperlink" Target="mailto:acepeda@minsalud.gov.co" TargetMode="External"/><Relationship Id="rId50" Type="http://schemas.openxmlformats.org/officeDocument/2006/relationships/hyperlink" Target="mailto:Inarvaez@minsalud.gov.co" TargetMode="External"/><Relationship Id="rId55" Type="http://schemas.openxmlformats.org/officeDocument/2006/relationships/hyperlink" Target="mailto:Gbermont@minsalud.gov.co" TargetMode="External"/><Relationship Id="rId76" Type="http://schemas.openxmlformats.org/officeDocument/2006/relationships/hyperlink" Target="https://www.minsalud.gov.co/proteccionsocial/Financiamiento/Paginas/financiacion-aseguramiento.aspx" TargetMode="External"/><Relationship Id="rId7" Type="http://schemas.openxmlformats.org/officeDocument/2006/relationships/hyperlink" Target="https://www.minsalud.gov.co/salud/POS/Paginas/unidad-de-pago-por-capitacion-upc.aspx" TargetMode="External"/><Relationship Id="rId71" Type="http://schemas.openxmlformats.org/officeDocument/2006/relationships/hyperlink" Target="https://www.minsalud.gov.co/proteccionsocial/Financiamiento/Paginas/financiacion-aseguramiento.aspx" TargetMode="External"/><Relationship Id="rId2" Type="http://schemas.openxmlformats.org/officeDocument/2006/relationships/hyperlink" Target="mailto:mnarvaez@minsalud.gov.co" TargetMode="External"/><Relationship Id="rId29" Type="http://schemas.openxmlformats.org/officeDocument/2006/relationships/hyperlink" Target="mailto:larregoces@Minsalud.gov.co"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gpc.minsalud.gov.co/" TargetMode="External"/><Relationship Id="rId13" Type="http://schemas.openxmlformats.org/officeDocument/2006/relationships/hyperlink" Target="https://www.minsalud.gov.co/proteccionsocial/promocion-social/Paginas/promocion-social.aspx" TargetMode="External"/><Relationship Id="rId18" Type="http://schemas.openxmlformats.org/officeDocument/2006/relationships/hyperlink" Target="https://www.minsalud.gov.co/proteccionsocial/promocion-social/Paginas/promocion-social.aspx" TargetMode="External"/><Relationship Id="rId26" Type="http://schemas.openxmlformats.org/officeDocument/2006/relationships/hyperlink" Target="https://www.minsalud.gov.co/proteccionsocial/Financiamiento/Paginas/Recursos-del-regimen-subsidiado.aspx" TargetMode="External"/><Relationship Id="rId3" Type="http://schemas.openxmlformats.org/officeDocument/2006/relationships/hyperlink" Target="https://www.minsalud.gov.co/salud/publica/epidemiologia/Paginas/planeacion-en-salud-publica.aspx" TargetMode="External"/><Relationship Id="rId21" Type="http://schemas.openxmlformats.org/officeDocument/2006/relationships/hyperlink" Target="https://www.minsalud.gov.co/Ministerio/Institucional/Procesos%20y%20procedimientos/GIPP03.pdf" TargetMode="External"/><Relationship Id="rId7" Type="http://schemas.openxmlformats.org/officeDocument/2006/relationships/hyperlink" Target="https://www.minsalud.gov.co/salud/PServicios/Paginas/gestion-del-riesgo-de-desastre-en-salud.aspx" TargetMode="External"/><Relationship Id="rId12" Type="http://schemas.openxmlformats.org/officeDocument/2006/relationships/hyperlink" Target="https://www.minsalud.gov.co/proteccionsocial/promocion-social/Paginas/promocion-social.aspx" TargetMode="External"/><Relationship Id="rId17" Type="http://schemas.openxmlformats.org/officeDocument/2006/relationships/hyperlink" Target="https://www.minsalud.gov.co/proteccionsocial/promocion-social/Paginas/promocion-social.aspx" TargetMode="External"/><Relationship Id="rId25" Type="http://schemas.openxmlformats.org/officeDocument/2006/relationships/hyperlink" Target="https://www.minsalud.gov.co/proteccionsocial/Financiamiento/Paginas/cifras-del-sector.aspx" TargetMode="External"/><Relationship Id="rId2" Type="http://schemas.openxmlformats.org/officeDocument/2006/relationships/hyperlink" Target="https://www.minsalud.gov.co/salud/publica/Vacunacion/Paginas/pai.aspx" TargetMode="External"/><Relationship Id="rId16" Type="http://schemas.openxmlformats.org/officeDocument/2006/relationships/hyperlink" Target="https://www.minsalud.gov.co/proteccionsocial/promocion-social/Paginas/promocion-social.aspx" TargetMode="External"/><Relationship Id="rId20" Type="http://schemas.openxmlformats.org/officeDocument/2006/relationships/hyperlink" Target="https://www.minsalud.gov.co/proteccionsocial/promocion-social/Paginas/promocion-social.aspx" TargetMode="External"/><Relationship Id="rId29" Type="http://schemas.openxmlformats.org/officeDocument/2006/relationships/hyperlink" Target="https://www.minsalud.gov.co/proteccionsocial/Financiamiento/Paginas/financiacion-aseguramiento.aspx" TargetMode="External"/><Relationship Id="rId1" Type="http://schemas.openxmlformats.org/officeDocument/2006/relationships/hyperlink" Target="https://www.minsalud.gov.co/salud/publica/Vacunacion/Paginas/pai.aspx" TargetMode="External"/><Relationship Id="rId6" Type="http://schemas.openxmlformats.org/officeDocument/2006/relationships/hyperlink" Target="https://www.minsalud.gov.co/salud/MT/Paginas/medicamentos-y-tecnologias.aspx" TargetMode="External"/><Relationship Id="rId11" Type="http://schemas.openxmlformats.org/officeDocument/2006/relationships/hyperlink" Target="https://www.minsalud.gov.co/proteccionsocial/promocion-social/Paginas/promocion-social.aspx" TargetMode="External"/><Relationship Id="rId24" Type="http://schemas.openxmlformats.org/officeDocument/2006/relationships/hyperlink" Target="https://www.minsalud.gov.co/proteccionsocial/Financiamiento/Paginas/financiacion-aseguramiento.aspx" TargetMode="External"/><Relationship Id="rId32" Type="http://schemas.openxmlformats.org/officeDocument/2006/relationships/comments" Target="../comments2.xml"/><Relationship Id="rId5" Type="http://schemas.openxmlformats.org/officeDocument/2006/relationships/hyperlink" Target="https://www.minsalud.gov.co/salud/MT/Paginas/medicamentos-y-tecnologias.aspx" TargetMode="External"/><Relationship Id="rId15" Type="http://schemas.openxmlformats.org/officeDocument/2006/relationships/hyperlink" Target="https://www.minsalud.gov.co/proteccionsocial/promocion-social/Paginas/promocion-social.aspx" TargetMode="External"/><Relationship Id="rId23" Type="http://schemas.openxmlformats.org/officeDocument/2006/relationships/hyperlink" Target="https://www.minsalud.gov.co/proteccionsocial/Financiamiento/Paginas/Planes-financieros-territoriales.aspx" TargetMode="External"/><Relationship Id="rId28" Type="http://schemas.openxmlformats.org/officeDocument/2006/relationships/hyperlink" Target="https://www.minsalud.gov.co/proteccionsocial/Financiamiento/Paginas/Planes-financieros-territoriales.aspx" TargetMode="External"/><Relationship Id="rId10" Type="http://schemas.openxmlformats.org/officeDocument/2006/relationships/hyperlink" Target="https://www.minsalud.gov.co/proteccionsocial/promocion-social/Paginas/promocion-social.aspx" TargetMode="External"/><Relationship Id="rId19" Type="http://schemas.openxmlformats.org/officeDocument/2006/relationships/hyperlink" Target="https://www.minsalud.gov.co/proteccionsocial/promocion-social/Paginas/promocion-social.aspx" TargetMode="External"/><Relationship Id="rId31" Type="http://schemas.openxmlformats.org/officeDocument/2006/relationships/vmlDrawing" Target="../drawings/vmlDrawing2.vml"/><Relationship Id="rId4" Type="http://schemas.openxmlformats.org/officeDocument/2006/relationships/hyperlink" Target="https://www.minsalud.gov.co/salud/MT/Paginas/medicamentos-y-tecnologias.aspx" TargetMode="External"/><Relationship Id="rId9" Type="http://schemas.openxmlformats.org/officeDocument/2006/relationships/hyperlink" Target="https://www.minsalud.gov.co/proteccionsocial/promocion-social/Paginas/promocion-social.aspx" TargetMode="External"/><Relationship Id="rId14" Type="http://schemas.openxmlformats.org/officeDocument/2006/relationships/hyperlink" Target="https://www.minsalud.gov.co/proteccionsocial/promocion-social/Paginas/promocion-social.aspx" TargetMode="External"/><Relationship Id="rId22" Type="http://schemas.openxmlformats.org/officeDocument/2006/relationships/hyperlink" Target="https://intranet.minsalud.gov.co/Sistema-integrado/Mapa-de-procesos/Documentosmapa/GIPT01_Permiso_de_experimentacion_de_plaguicidas.pdf" TargetMode="External"/><Relationship Id="rId27" Type="http://schemas.openxmlformats.org/officeDocument/2006/relationships/hyperlink" Target="https://www.minsalud.gov.co/proteccionsocial/Financiamiento/Paginas/Circular-30-de-2013.aspx" TargetMode="External"/><Relationship Id="rId30"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8" Type="http://schemas.openxmlformats.org/officeDocument/2006/relationships/hyperlink" Target="mailto:inarvaez@minsalud.gov.co" TargetMode="External"/><Relationship Id="rId13" Type="http://schemas.openxmlformats.org/officeDocument/2006/relationships/hyperlink" Target="mailto:aarevalo@minsalud.gov.co" TargetMode="External"/><Relationship Id="rId18" Type="http://schemas.openxmlformats.org/officeDocument/2006/relationships/hyperlink" Target="mailto:fnates@minsalud.gov.co" TargetMode="External"/><Relationship Id="rId26" Type="http://schemas.openxmlformats.org/officeDocument/2006/relationships/hyperlink" Target="https://www.nomasfilas.gov.co/memoficha-tramite/-/tramite/T24609" TargetMode="External"/><Relationship Id="rId3" Type="http://schemas.openxmlformats.org/officeDocument/2006/relationships/hyperlink" Target="https://www.nomasfilas.gov.co/memoficha-tramite/-/tramite/T33946" TargetMode="External"/><Relationship Id="rId21" Type="http://schemas.openxmlformats.org/officeDocument/2006/relationships/hyperlink" Target="mailto:asanabria@minsalud.gov.co" TargetMode="External"/><Relationship Id="rId7" Type="http://schemas.openxmlformats.org/officeDocument/2006/relationships/hyperlink" Target="mailto:inarvaez@minsalud.gov.co" TargetMode="External"/><Relationship Id="rId12" Type="http://schemas.openxmlformats.org/officeDocument/2006/relationships/hyperlink" Target="mailto:inarvaez@minsalud.gov.co" TargetMode="External"/><Relationship Id="rId17" Type="http://schemas.openxmlformats.org/officeDocument/2006/relationships/hyperlink" Target="mailto:fnates@minsalud.gov.co" TargetMode="External"/><Relationship Id="rId25" Type="http://schemas.openxmlformats.org/officeDocument/2006/relationships/hyperlink" Target="mailto:lreyes@minsalud.gov.co" TargetMode="External"/><Relationship Id="rId2" Type="http://schemas.openxmlformats.org/officeDocument/2006/relationships/hyperlink" Target="https://www.nomasfilas.gov.co/memoficha-tramite/-/tramite/T33949" TargetMode="External"/><Relationship Id="rId16" Type="http://schemas.openxmlformats.org/officeDocument/2006/relationships/hyperlink" Target="https://www.nomasfilas.gov.co/memoficha-tramite/-/tramite/T33944" TargetMode="External"/><Relationship Id="rId20" Type="http://schemas.openxmlformats.org/officeDocument/2006/relationships/hyperlink" Target="https://www.minsalud.gov.co/salud/POS/Paginas/unidad-de-pago-por-capitacion-upc.aspx" TargetMode="External"/><Relationship Id="rId29" Type="http://schemas.openxmlformats.org/officeDocument/2006/relationships/hyperlink" Target="mailto:ogiraldo@minsalud.gov.co" TargetMode="External"/><Relationship Id="rId1" Type="http://schemas.openxmlformats.org/officeDocument/2006/relationships/hyperlink" Target="https://www.nomasfilas.gov.co/memoficha-tramite/-/tramite/T25390" TargetMode="External"/><Relationship Id="rId6" Type="http://schemas.openxmlformats.org/officeDocument/2006/relationships/hyperlink" Target="https://www.nomasfilas.gov.co/memoficha-tramite/-/tramite/T25641" TargetMode="External"/><Relationship Id="rId11" Type="http://schemas.openxmlformats.org/officeDocument/2006/relationships/hyperlink" Target="mailto:inarvaez@minsalud.gov.co" TargetMode="External"/><Relationship Id="rId24" Type="http://schemas.openxmlformats.org/officeDocument/2006/relationships/hyperlink" Target="https://www.nomasfilas.gov.co/memoficha-tramite/-/tramite/T24818" TargetMode="External"/><Relationship Id="rId32" Type="http://schemas.openxmlformats.org/officeDocument/2006/relationships/comments" Target="../comments3.xml"/><Relationship Id="rId5" Type="http://schemas.openxmlformats.org/officeDocument/2006/relationships/hyperlink" Target="https://www.nomasfilas.gov.co/memoficha-tramite/-/tramite/T25391" TargetMode="External"/><Relationship Id="rId15" Type="http://schemas.openxmlformats.org/officeDocument/2006/relationships/hyperlink" Target="mailto:amejiam@minsalud.gov.co" TargetMode="External"/><Relationship Id="rId23" Type="http://schemas.openxmlformats.org/officeDocument/2006/relationships/hyperlink" Target="mailto:Lbernalp@minsalud.gov.co" TargetMode="External"/><Relationship Id="rId28" Type="http://schemas.openxmlformats.org/officeDocument/2006/relationships/hyperlink" Target="http://gpc.minsalud.gov.co/" TargetMode="External"/><Relationship Id="rId10" Type="http://schemas.openxmlformats.org/officeDocument/2006/relationships/hyperlink" Target="mailto:inarvaez@minsalud.gov.co" TargetMode="External"/><Relationship Id="rId19" Type="http://schemas.openxmlformats.org/officeDocument/2006/relationships/hyperlink" Target="https://pospopuli.minsalud.gov.co/PospopuliWeb/paginas/home.aspx" TargetMode="External"/><Relationship Id="rId31" Type="http://schemas.openxmlformats.org/officeDocument/2006/relationships/vmlDrawing" Target="../drawings/vmlDrawing3.vml"/><Relationship Id="rId4" Type="http://schemas.openxmlformats.org/officeDocument/2006/relationships/hyperlink" Target="https://www.nomasfilas.gov.co/memoficha-tramite/-/tramite/T25639" TargetMode="External"/><Relationship Id="rId9" Type="http://schemas.openxmlformats.org/officeDocument/2006/relationships/hyperlink" Target="mailto:inarvaez@minsalud.gov.co" TargetMode="External"/><Relationship Id="rId14" Type="http://schemas.openxmlformats.org/officeDocument/2006/relationships/hyperlink" Target="https://www.nomasfilas.gov.co/memoficha-tramite/-/tramite/T144" TargetMode="External"/><Relationship Id="rId22" Type="http://schemas.openxmlformats.org/officeDocument/2006/relationships/hyperlink" Target="https://www.nomasfilas.gov.co/memoficha-tramite/-/tramite/T14307" TargetMode="External"/><Relationship Id="rId27" Type="http://schemas.openxmlformats.org/officeDocument/2006/relationships/hyperlink" Target="mailto:ogiraldo@minsalud.gov.co" TargetMode="External"/><Relationship Id="rId30" Type="http://schemas.openxmlformats.org/officeDocument/2006/relationships/hyperlink" Target="mailto:ogiraldo@minsalud.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topLeftCell="A49" workbookViewId="0">
      <selection activeCell="B61" sqref="B61"/>
    </sheetView>
  </sheetViews>
  <sheetFormatPr baseColWidth="10" defaultRowHeight="15" x14ac:dyDescent="0.25"/>
  <cols>
    <col min="1" max="1" width="20.85546875" style="1" bestFit="1" customWidth="1"/>
    <col min="2" max="2" width="61.85546875" customWidth="1"/>
    <col min="3" max="3" width="71.7109375" bestFit="1" customWidth="1"/>
    <col min="5" max="5" width="11.42578125" style="40"/>
  </cols>
  <sheetData>
    <row r="1" spans="1:5" s="1" customFormat="1" x14ac:dyDescent="0.25">
      <c r="A1" s="41" t="s">
        <v>338</v>
      </c>
      <c r="B1" s="41" t="s">
        <v>339</v>
      </c>
      <c r="C1" s="41" t="s">
        <v>340</v>
      </c>
      <c r="D1" s="41" t="s">
        <v>341</v>
      </c>
      <c r="E1" s="42" t="s">
        <v>377</v>
      </c>
    </row>
    <row r="2" spans="1:5" x14ac:dyDescent="0.25">
      <c r="A2" s="43" t="s">
        <v>313</v>
      </c>
      <c r="B2" s="43" t="s">
        <v>288</v>
      </c>
      <c r="C2" s="43" t="s">
        <v>306</v>
      </c>
      <c r="D2" s="43" t="s">
        <v>314</v>
      </c>
      <c r="E2" s="44" t="s">
        <v>56</v>
      </c>
    </row>
    <row r="3" spans="1:5" x14ac:dyDescent="0.25">
      <c r="A3" s="43" t="s">
        <v>313</v>
      </c>
      <c r="B3" s="43" t="s">
        <v>288</v>
      </c>
      <c r="C3" s="43" t="s">
        <v>307</v>
      </c>
      <c r="D3" s="43" t="s">
        <v>314</v>
      </c>
      <c r="E3" s="44" t="s">
        <v>56</v>
      </c>
    </row>
    <row r="4" spans="1:5" x14ac:dyDescent="0.25">
      <c r="A4" s="43" t="s">
        <v>313</v>
      </c>
      <c r="B4" s="43" t="s">
        <v>288</v>
      </c>
      <c r="C4" s="43" t="s">
        <v>312</v>
      </c>
      <c r="D4" s="43" t="s">
        <v>314</v>
      </c>
      <c r="E4" s="44" t="s">
        <v>56</v>
      </c>
    </row>
    <row r="5" spans="1:5" x14ac:dyDescent="0.25">
      <c r="A5" s="43" t="s">
        <v>313</v>
      </c>
      <c r="B5" s="43" t="s">
        <v>288</v>
      </c>
      <c r="C5" s="43" t="s">
        <v>308</v>
      </c>
      <c r="D5" s="43" t="s">
        <v>314</v>
      </c>
      <c r="E5" s="44" t="s">
        <v>56</v>
      </c>
    </row>
    <row r="6" spans="1:5" x14ac:dyDescent="0.25">
      <c r="A6" s="43" t="s">
        <v>313</v>
      </c>
      <c r="B6" s="43" t="s">
        <v>288</v>
      </c>
      <c r="C6" s="43" t="s">
        <v>311</v>
      </c>
      <c r="D6" s="43" t="s">
        <v>314</v>
      </c>
      <c r="E6" s="44" t="s">
        <v>56</v>
      </c>
    </row>
    <row r="7" spans="1:5" x14ac:dyDescent="0.25">
      <c r="A7" s="43" t="s">
        <v>313</v>
      </c>
      <c r="B7" s="43" t="s">
        <v>288</v>
      </c>
      <c r="C7" s="43" t="s">
        <v>309</v>
      </c>
      <c r="D7" s="43" t="s">
        <v>314</v>
      </c>
      <c r="E7" s="44" t="s">
        <v>56</v>
      </c>
    </row>
    <row r="8" spans="1:5" x14ac:dyDescent="0.25">
      <c r="A8" s="43" t="s">
        <v>313</v>
      </c>
      <c r="B8" s="43" t="s">
        <v>288</v>
      </c>
      <c r="C8" s="43" t="s">
        <v>310</v>
      </c>
      <c r="D8" s="43" t="s">
        <v>314</v>
      </c>
      <c r="E8" s="44" t="s">
        <v>56</v>
      </c>
    </row>
    <row r="9" spans="1:5" x14ac:dyDescent="0.25">
      <c r="A9" s="43" t="s">
        <v>313</v>
      </c>
      <c r="B9" s="43" t="s">
        <v>288</v>
      </c>
      <c r="C9" s="43" t="s">
        <v>305</v>
      </c>
      <c r="D9" s="43" t="s">
        <v>314</v>
      </c>
      <c r="E9" s="44" t="s">
        <v>56</v>
      </c>
    </row>
    <row r="10" spans="1:5" x14ac:dyDescent="0.25">
      <c r="A10" s="18" t="s">
        <v>313</v>
      </c>
      <c r="B10" s="18" t="s">
        <v>289</v>
      </c>
      <c r="C10" s="18" t="s">
        <v>314</v>
      </c>
      <c r="D10" s="18" t="s">
        <v>314</v>
      </c>
      <c r="E10" s="44" t="s">
        <v>55</v>
      </c>
    </row>
    <row r="11" spans="1:5" x14ac:dyDescent="0.25">
      <c r="A11" s="18" t="s">
        <v>313</v>
      </c>
      <c r="B11" s="18" t="s">
        <v>287</v>
      </c>
      <c r="C11" s="18" t="s">
        <v>314</v>
      </c>
      <c r="D11" s="18" t="s">
        <v>314</v>
      </c>
      <c r="E11" s="44" t="s">
        <v>55</v>
      </c>
    </row>
    <row r="12" spans="1:5" x14ac:dyDescent="0.25">
      <c r="A12" s="18" t="s">
        <v>313</v>
      </c>
      <c r="B12" s="18" t="s">
        <v>292</v>
      </c>
      <c r="C12" s="18" t="s">
        <v>304</v>
      </c>
      <c r="D12" s="18" t="s">
        <v>314</v>
      </c>
      <c r="E12" s="44" t="s">
        <v>55</v>
      </c>
    </row>
    <row r="13" spans="1:5" x14ac:dyDescent="0.25">
      <c r="A13" s="18" t="s">
        <v>313</v>
      </c>
      <c r="B13" s="18" t="s">
        <v>292</v>
      </c>
      <c r="C13" s="18" t="s">
        <v>321</v>
      </c>
      <c r="D13" s="18" t="s">
        <v>314</v>
      </c>
      <c r="E13" s="44" t="s">
        <v>55</v>
      </c>
    </row>
    <row r="14" spans="1:5" x14ac:dyDescent="0.25">
      <c r="A14" s="18" t="s">
        <v>313</v>
      </c>
      <c r="B14" s="18" t="s">
        <v>292</v>
      </c>
      <c r="C14" s="18" t="s">
        <v>320</v>
      </c>
      <c r="D14" s="18" t="s">
        <v>314</v>
      </c>
      <c r="E14" s="44" t="s">
        <v>55</v>
      </c>
    </row>
    <row r="15" spans="1:5" x14ac:dyDescent="0.25">
      <c r="A15" s="43" t="s">
        <v>313</v>
      </c>
      <c r="B15" s="43" t="s">
        <v>130</v>
      </c>
      <c r="C15" s="43" t="s">
        <v>314</v>
      </c>
      <c r="D15" s="43" t="s">
        <v>314</v>
      </c>
      <c r="E15" s="44" t="s">
        <v>56</v>
      </c>
    </row>
    <row r="16" spans="1:5" x14ac:dyDescent="0.25">
      <c r="A16" s="18" t="s">
        <v>313</v>
      </c>
      <c r="B16" s="18" t="s">
        <v>291</v>
      </c>
      <c r="C16" s="18" t="s">
        <v>314</v>
      </c>
      <c r="D16" s="18" t="s">
        <v>314</v>
      </c>
      <c r="E16" s="44" t="s">
        <v>55</v>
      </c>
    </row>
    <row r="17" spans="1:5" x14ac:dyDescent="0.25">
      <c r="A17" s="43" t="s">
        <v>313</v>
      </c>
      <c r="B17" s="43" t="s">
        <v>290</v>
      </c>
      <c r="C17" s="43" t="s">
        <v>322</v>
      </c>
      <c r="D17" s="43" t="s">
        <v>314</v>
      </c>
      <c r="E17" s="44" t="s">
        <v>56</v>
      </c>
    </row>
    <row r="18" spans="1:5" x14ac:dyDescent="0.25">
      <c r="A18" s="43" t="s">
        <v>313</v>
      </c>
      <c r="B18" s="43" t="s">
        <v>290</v>
      </c>
      <c r="C18" s="43" t="s">
        <v>323</v>
      </c>
      <c r="D18" s="43" t="s">
        <v>314</v>
      </c>
      <c r="E18" s="44" t="s">
        <v>56</v>
      </c>
    </row>
    <row r="19" spans="1:5" x14ac:dyDescent="0.25">
      <c r="A19" s="43" t="s">
        <v>313</v>
      </c>
      <c r="B19" s="43" t="s">
        <v>290</v>
      </c>
      <c r="C19" s="43" t="s">
        <v>299</v>
      </c>
      <c r="D19" s="43" t="s">
        <v>314</v>
      </c>
      <c r="E19" s="44" t="s">
        <v>56</v>
      </c>
    </row>
    <row r="20" spans="1:5" x14ac:dyDescent="0.25">
      <c r="A20" s="43" t="s">
        <v>313</v>
      </c>
      <c r="B20" s="43" t="s">
        <v>170</v>
      </c>
      <c r="C20" s="43" t="s">
        <v>316</v>
      </c>
      <c r="D20" s="43" t="s">
        <v>314</v>
      </c>
      <c r="E20" s="44" t="s">
        <v>56</v>
      </c>
    </row>
    <row r="21" spans="1:5" x14ac:dyDescent="0.25">
      <c r="A21" s="43" t="s">
        <v>313</v>
      </c>
      <c r="B21" s="43" t="s">
        <v>170</v>
      </c>
      <c r="C21" s="43" t="s">
        <v>315</v>
      </c>
      <c r="D21" s="43" t="s">
        <v>314</v>
      </c>
      <c r="E21" s="44" t="s">
        <v>56</v>
      </c>
    </row>
    <row r="22" spans="1:5" x14ac:dyDescent="0.25">
      <c r="A22" s="43" t="s">
        <v>313</v>
      </c>
      <c r="B22" s="43" t="s">
        <v>170</v>
      </c>
      <c r="C22" s="43" t="s">
        <v>317</v>
      </c>
      <c r="D22" s="43" t="s">
        <v>314</v>
      </c>
      <c r="E22" s="44" t="s">
        <v>56</v>
      </c>
    </row>
    <row r="23" spans="1:5" x14ac:dyDescent="0.25">
      <c r="A23" s="43" t="s">
        <v>313</v>
      </c>
      <c r="B23" s="43" t="s">
        <v>170</v>
      </c>
      <c r="C23" s="43" t="s">
        <v>318</v>
      </c>
      <c r="D23" s="43" t="s">
        <v>314</v>
      </c>
      <c r="E23" s="44" t="s">
        <v>56</v>
      </c>
    </row>
    <row r="24" spans="1:5" x14ac:dyDescent="0.25">
      <c r="A24" s="43" t="s">
        <v>313</v>
      </c>
      <c r="B24" s="43" t="s">
        <v>319</v>
      </c>
      <c r="C24" s="43" t="s">
        <v>314</v>
      </c>
      <c r="D24" s="43" t="s">
        <v>314</v>
      </c>
      <c r="E24" s="44" t="s">
        <v>56</v>
      </c>
    </row>
    <row r="25" spans="1:5" ht="30" x14ac:dyDescent="0.25">
      <c r="A25" s="43" t="s">
        <v>363</v>
      </c>
      <c r="B25" s="45" t="s">
        <v>376</v>
      </c>
      <c r="C25" s="43" t="s">
        <v>314</v>
      </c>
      <c r="D25" s="43" t="s">
        <v>314</v>
      </c>
      <c r="E25" s="44" t="s">
        <v>56</v>
      </c>
    </row>
    <row r="26" spans="1:5" x14ac:dyDescent="0.25">
      <c r="A26" s="43" t="s">
        <v>363</v>
      </c>
      <c r="B26" s="43" t="s">
        <v>123</v>
      </c>
      <c r="C26" s="43" t="s">
        <v>303</v>
      </c>
      <c r="D26" s="43" t="s">
        <v>314</v>
      </c>
      <c r="E26" s="44" t="s">
        <v>56</v>
      </c>
    </row>
    <row r="27" spans="1:5" x14ac:dyDescent="0.25">
      <c r="A27" s="43" t="s">
        <v>363</v>
      </c>
      <c r="B27" s="43" t="s">
        <v>123</v>
      </c>
      <c r="C27" s="43" t="s">
        <v>367</v>
      </c>
      <c r="D27" s="43" t="s">
        <v>314</v>
      </c>
      <c r="E27" s="44" t="s">
        <v>56</v>
      </c>
    </row>
    <row r="28" spans="1:5" x14ac:dyDescent="0.25">
      <c r="A28" s="43" t="s">
        <v>363</v>
      </c>
      <c r="B28" s="43" t="s">
        <v>123</v>
      </c>
      <c r="C28" s="43" t="s">
        <v>366</v>
      </c>
      <c r="D28" s="43" t="s">
        <v>314</v>
      </c>
      <c r="E28" s="44" t="s">
        <v>56</v>
      </c>
    </row>
    <row r="29" spans="1:5" x14ac:dyDescent="0.25">
      <c r="A29" s="43" t="s">
        <v>363</v>
      </c>
      <c r="B29" s="43" t="s">
        <v>123</v>
      </c>
      <c r="C29" s="43" t="s">
        <v>295</v>
      </c>
      <c r="D29" s="43" t="s">
        <v>314</v>
      </c>
      <c r="E29" s="44" t="s">
        <v>56</v>
      </c>
    </row>
    <row r="30" spans="1:5" x14ac:dyDescent="0.25">
      <c r="A30" s="43" t="s">
        <v>363</v>
      </c>
      <c r="B30" s="43" t="s">
        <v>123</v>
      </c>
      <c r="C30" s="43" t="s">
        <v>368</v>
      </c>
      <c r="D30" s="43" t="s">
        <v>314</v>
      </c>
      <c r="E30" s="44" t="s">
        <v>56</v>
      </c>
    </row>
    <row r="31" spans="1:5" x14ac:dyDescent="0.25">
      <c r="A31" s="43" t="s">
        <v>363</v>
      </c>
      <c r="B31" s="43" t="s">
        <v>123</v>
      </c>
      <c r="C31" s="43" t="s">
        <v>302</v>
      </c>
      <c r="D31" s="43" t="s">
        <v>314</v>
      </c>
      <c r="E31" s="44" t="s">
        <v>56</v>
      </c>
    </row>
    <row r="32" spans="1:5" x14ac:dyDescent="0.25">
      <c r="A32" s="43" t="s">
        <v>363</v>
      </c>
      <c r="B32" s="43" t="s">
        <v>123</v>
      </c>
      <c r="C32" s="43" t="s">
        <v>294</v>
      </c>
      <c r="D32" s="43" t="s">
        <v>314</v>
      </c>
      <c r="E32" s="44" t="s">
        <v>56</v>
      </c>
    </row>
    <row r="33" spans="1:5" x14ac:dyDescent="0.25">
      <c r="A33" s="43" t="s">
        <v>363</v>
      </c>
      <c r="B33" s="43" t="s">
        <v>364</v>
      </c>
      <c r="C33" s="43" t="s">
        <v>296</v>
      </c>
      <c r="D33" s="43" t="s">
        <v>314</v>
      </c>
      <c r="E33" s="44" t="s">
        <v>56</v>
      </c>
    </row>
    <row r="34" spans="1:5" x14ac:dyDescent="0.25">
      <c r="A34" s="43" t="s">
        <v>363</v>
      </c>
      <c r="B34" s="43" t="s">
        <v>364</v>
      </c>
      <c r="C34" s="43" t="s">
        <v>365</v>
      </c>
      <c r="D34" s="43" t="s">
        <v>314</v>
      </c>
      <c r="E34" s="44" t="s">
        <v>56</v>
      </c>
    </row>
    <row r="35" spans="1:5" x14ac:dyDescent="0.25">
      <c r="A35" s="43" t="s">
        <v>363</v>
      </c>
      <c r="B35" s="43" t="s">
        <v>54</v>
      </c>
      <c r="C35" s="43" t="s">
        <v>374</v>
      </c>
      <c r="D35" s="43" t="s">
        <v>314</v>
      </c>
      <c r="E35" s="44" t="s">
        <v>56</v>
      </c>
    </row>
    <row r="36" spans="1:5" x14ac:dyDescent="0.25">
      <c r="A36" s="43" t="s">
        <v>363</v>
      </c>
      <c r="B36" s="43" t="s">
        <v>54</v>
      </c>
      <c r="C36" s="43" t="s">
        <v>375</v>
      </c>
      <c r="D36" s="43" t="s">
        <v>314</v>
      </c>
      <c r="E36" s="44" t="s">
        <v>56</v>
      </c>
    </row>
    <row r="37" spans="1:5" x14ac:dyDescent="0.25">
      <c r="A37" s="18" t="s">
        <v>363</v>
      </c>
      <c r="B37" s="18" t="s">
        <v>369</v>
      </c>
      <c r="C37" s="18" t="s">
        <v>373</v>
      </c>
      <c r="D37" s="18" t="s">
        <v>314</v>
      </c>
      <c r="E37" s="44" t="s">
        <v>55</v>
      </c>
    </row>
    <row r="38" spans="1:5" x14ac:dyDescent="0.25">
      <c r="A38" s="18" t="s">
        <v>363</v>
      </c>
      <c r="B38" s="18" t="s">
        <v>369</v>
      </c>
      <c r="C38" s="18" t="s">
        <v>370</v>
      </c>
      <c r="D38" s="18" t="s">
        <v>314</v>
      </c>
      <c r="E38" s="44" t="s">
        <v>55</v>
      </c>
    </row>
    <row r="39" spans="1:5" x14ac:dyDescent="0.25">
      <c r="A39" s="18" t="s">
        <v>363</v>
      </c>
      <c r="B39" s="18" t="s">
        <v>369</v>
      </c>
      <c r="C39" s="18" t="s">
        <v>371</v>
      </c>
      <c r="D39" s="18" t="s">
        <v>314</v>
      </c>
      <c r="E39" s="44" t="s">
        <v>55</v>
      </c>
    </row>
    <row r="40" spans="1:5" x14ac:dyDescent="0.25">
      <c r="A40" s="18" t="s">
        <v>363</v>
      </c>
      <c r="B40" s="18" t="s">
        <v>369</v>
      </c>
      <c r="C40" s="18" t="s">
        <v>372</v>
      </c>
      <c r="D40" s="18" t="s">
        <v>314</v>
      </c>
      <c r="E40" s="44" t="s">
        <v>55</v>
      </c>
    </row>
    <row r="41" spans="1:5" x14ac:dyDescent="0.25">
      <c r="A41" s="43" t="s">
        <v>357</v>
      </c>
      <c r="B41" s="43" t="s">
        <v>281</v>
      </c>
      <c r="C41" s="43" t="s">
        <v>361</v>
      </c>
      <c r="D41" s="43" t="s">
        <v>314</v>
      </c>
      <c r="E41" s="44" t="s">
        <v>56</v>
      </c>
    </row>
    <row r="42" spans="1:5" x14ac:dyDescent="0.25">
      <c r="A42" s="43" t="s">
        <v>357</v>
      </c>
      <c r="B42" s="43" t="s">
        <v>281</v>
      </c>
      <c r="C42" s="43" t="s">
        <v>362</v>
      </c>
      <c r="D42" s="43" t="s">
        <v>314</v>
      </c>
      <c r="E42" s="44" t="s">
        <v>56</v>
      </c>
    </row>
    <row r="43" spans="1:5" x14ac:dyDescent="0.25">
      <c r="A43" s="43" t="s">
        <v>357</v>
      </c>
      <c r="B43" s="43" t="s">
        <v>19</v>
      </c>
      <c r="C43" s="43" t="s">
        <v>298</v>
      </c>
      <c r="D43" s="43" t="s">
        <v>314</v>
      </c>
      <c r="E43" s="44" t="s">
        <v>56</v>
      </c>
    </row>
    <row r="44" spans="1:5" x14ac:dyDescent="0.25">
      <c r="A44" s="43" t="s">
        <v>357</v>
      </c>
      <c r="B44" s="43" t="s">
        <v>19</v>
      </c>
      <c r="C44" s="43" t="s">
        <v>300</v>
      </c>
      <c r="D44" s="43" t="s">
        <v>314</v>
      </c>
      <c r="E44" s="44" t="s">
        <v>56</v>
      </c>
    </row>
    <row r="45" spans="1:5" x14ac:dyDescent="0.25">
      <c r="A45" s="43" t="s">
        <v>357</v>
      </c>
      <c r="B45" s="43" t="s">
        <v>358</v>
      </c>
      <c r="C45" s="43" t="s">
        <v>301</v>
      </c>
      <c r="D45" s="43" t="s">
        <v>314</v>
      </c>
      <c r="E45" s="44" t="s">
        <v>56</v>
      </c>
    </row>
    <row r="46" spans="1:5" x14ac:dyDescent="0.25">
      <c r="A46" s="43" t="s">
        <v>357</v>
      </c>
      <c r="B46" s="43" t="s">
        <v>358</v>
      </c>
      <c r="C46" s="43" t="s">
        <v>360</v>
      </c>
      <c r="D46" s="43" t="s">
        <v>314</v>
      </c>
      <c r="E46" s="44" t="s">
        <v>56</v>
      </c>
    </row>
    <row r="47" spans="1:5" x14ac:dyDescent="0.25">
      <c r="A47" s="43" t="s">
        <v>357</v>
      </c>
      <c r="B47" s="43" t="s">
        <v>358</v>
      </c>
      <c r="C47" s="43" t="s">
        <v>359</v>
      </c>
      <c r="D47" s="43" t="s">
        <v>314</v>
      </c>
      <c r="E47" s="44" t="s">
        <v>56</v>
      </c>
    </row>
    <row r="48" spans="1:5" x14ac:dyDescent="0.25">
      <c r="A48" s="43" t="s">
        <v>324</v>
      </c>
      <c r="B48" s="43" t="s">
        <v>286</v>
      </c>
      <c r="C48" s="43" t="s">
        <v>330</v>
      </c>
      <c r="D48" s="43" t="s">
        <v>314</v>
      </c>
      <c r="E48" s="44" t="s">
        <v>56</v>
      </c>
    </row>
    <row r="49" spans="1:5" x14ac:dyDescent="0.25">
      <c r="A49" s="43" t="s">
        <v>324</v>
      </c>
      <c r="B49" s="43" t="s">
        <v>286</v>
      </c>
      <c r="C49" s="43" t="s">
        <v>331</v>
      </c>
      <c r="D49" s="43" t="s">
        <v>314</v>
      </c>
      <c r="E49" s="44" t="s">
        <v>56</v>
      </c>
    </row>
    <row r="50" spans="1:5" x14ac:dyDescent="0.25">
      <c r="A50" s="43" t="s">
        <v>324</v>
      </c>
      <c r="B50" s="43" t="s">
        <v>286</v>
      </c>
      <c r="C50" s="43" t="s">
        <v>332</v>
      </c>
      <c r="D50" s="43" t="s">
        <v>314</v>
      </c>
      <c r="E50" s="44" t="s">
        <v>56</v>
      </c>
    </row>
    <row r="51" spans="1:5" x14ac:dyDescent="0.25">
      <c r="A51" s="43" t="s">
        <v>324</v>
      </c>
      <c r="B51" s="43" t="s">
        <v>163</v>
      </c>
      <c r="C51" s="43" t="s">
        <v>326</v>
      </c>
      <c r="D51" s="43" t="s">
        <v>314</v>
      </c>
      <c r="E51" s="44" t="s">
        <v>56</v>
      </c>
    </row>
    <row r="52" spans="1:5" x14ac:dyDescent="0.25">
      <c r="A52" s="43" t="s">
        <v>324</v>
      </c>
      <c r="B52" s="43" t="s">
        <v>163</v>
      </c>
      <c r="C52" s="43" t="s">
        <v>325</v>
      </c>
      <c r="D52" s="43" t="s">
        <v>314</v>
      </c>
      <c r="E52" s="44" t="s">
        <v>56</v>
      </c>
    </row>
    <row r="53" spans="1:5" x14ac:dyDescent="0.25">
      <c r="A53" s="43" t="s">
        <v>324</v>
      </c>
      <c r="B53" s="43" t="s">
        <v>163</v>
      </c>
      <c r="C53" s="43" t="s">
        <v>327</v>
      </c>
      <c r="D53" s="43" t="s">
        <v>314</v>
      </c>
      <c r="E53" s="44" t="s">
        <v>56</v>
      </c>
    </row>
    <row r="54" spans="1:5" x14ac:dyDescent="0.25">
      <c r="A54" s="43" t="s">
        <v>324</v>
      </c>
      <c r="B54" s="43" t="s">
        <v>57</v>
      </c>
      <c r="C54" s="43" t="s">
        <v>329</v>
      </c>
      <c r="D54" s="43" t="s">
        <v>314</v>
      </c>
      <c r="E54" s="44" t="s">
        <v>56</v>
      </c>
    </row>
    <row r="55" spans="1:5" x14ac:dyDescent="0.25">
      <c r="A55" s="43" t="s">
        <v>324</v>
      </c>
      <c r="B55" s="43" t="s">
        <v>57</v>
      </c>
      <c r="C55" s="43" t="s">
        <v>328</v>
      </c>
      <c r="D55" s="43" t="s">
        <v>314</v>
      </c>
      <c r="E55" s="44" t="s">
        <v>56</v>
      </c>
    </row>
    <row r="56" spans="1:5" x14ac:dyDescent="0.25">
      <c r="A56" s="43" t="s">
        <v>324</v>
      </c>
      <c r="B56" s="43" t="s">
        <v>283</v>
      </c>
      <c r="C56" s="43" t="s">
        <v>333</v>
      </c>
      <c r="D56" s="43" t="s">
        <v>314</v>
      </c>
      <c r="E56" s="44" t="s">
        <v>56</v>
      </c>
    </row>
    <row r="57" spans="1:5" x14ac:dyDescent="0.25">
      <c r="A57" s="43" t="s">
        <v>324</v>
      </c>
      <c r="B57" s="43" t="s">
        <v>283</v>
      </c>
      <c r="C57" s="43" t="s">
        <v>297</v>
      </c>
      <c r="D57" s="43" t="s">
        <v>314</v>
      </c>
      <c r="E57" s="44" t="s">
        <v>56</v>
      </c>
    </row>
    <row r="58" spans="1:5" x14ac:dyDescent="0.25">
      <c r="A58" s="43" t="s">
        <v>324</v>
      </c>
      <c r="B58" s="43" t="s">
        <v>293</v>
      </c>
      <c r="C58" s="43" t="s">
        <v>353</v>
      </c>
      <c r="D58" s="43" t="s">
        <v>314</v>
      </c>
      <c r="E58" s="44" t="s">
        <v>55</v>
      </c>
    </row>
    <row r="59" spans="1:5" x14ac:dyDescent="0.25">
      <c r="A59" s="43" t="s">
        <v>324</v>
      </c>
      <c r="B59" s="43" t="s">
        <v>293</v>
      </c>
      <c r="C59" s="43" t="s">
        <v>354</v>
      </c>
      <c r="D59" s="43" t="s">
        <v>314</v>
      </c>
      <c r="E59" s="44" t="s">
        <v>55</v>
      </c>
    </row>
    <row r="60" spans="1:5" x14ac:dyDescent="0.25">
      <c r="A60" s="43" t="s">
        <v>324</v>
      </c>
      <c r="B60" s="43" t="s">
        <v>293</v>
      </c>
      <c r="C60" s="43" t="s">
        <v>355</v>
      </c>
      <c r="D60" s="43" t="s">
        <v>314</v>
      </c>
      <c r="E60" s="44" t="s">
        <v>55</v>
      </c>
    </row>
    <row r="61" spans="1:5" x14ac:dyDescent="0.25">
      <c r="A61" s="43" t="s">
        <v>324</v>
      </c>
      <c r="B61" s="43" t="s">
        <v>293</v>
      </c>
      <c r="C61" s="43" t="s">
        <v>356</v>
      </c>
      <c r="D61" s="43" t="s">
        <v>314</v>
      </c>
      <c r="E61" s="44" t="s">
        <v>55</v>
      </c>
    </row>
    <row r="62" spans="1:5" x14ac:dyDescent="0.25">
      <c r="A62" s="43" t="s">
        <v>324</v>
      </c>
      <c r="B62" s="43" t="s">
        <v>293</v>
      </c>
      <c r="C62" s="43" t="s">
        <v>342</v>
      </c>
      <c r="D62" s="43" t="s">
        <v>344</v>
      </c>
      <c r="E62" s="44" t="s">
        <v>55</v>
      </c>
    </row>
    <row r="63" spans="1:5" x14ac:dyDescent="0.25">
      <c r="A63" s="43" t="s">
        <v>324</v>
      </c>
      <c r="B63" s="43" t="s">
        <v>293</v>
      </c>
      <c r="C63" s="43" t="s">
        <v>342</v>
      </c>
      <c r="D63" s="43" t="s">
        <v>343</v>
      </c>
      <c r="E63" s="44" t="s">
        <v>55</v>
      </c>
    </row>
    <row r="64" spans="1:5" x14ac:dyDescent="0.25">
      <c r="A64" s="43" t="s">
        <v>324</v>
      </c>
      <c r="B64" s="43" t="s">
        <v>293</v>
      </c>
      <c r="C64" s="43" t="s">
        <v>342</v>
      </c>
      <c r="D64" s="43" t="s">
        <v>345</v>
      </c>
      <c r="E64" s="44" t="s">
        <v>55</v>
      </c>
    </row>
    <row r="65" spans="1:5" x14ac:dyDescent="0.25">
      <c r="A65" s="43" t="s">
        <v>324</v>
      </c>
      <c r="B65" s="43" t="s">
        <v>293</v>
      </c>
      <c r="C65" s="43" t="s">
        <v>334</v>
      </c>
      <c r="D65" s="43" t="s">
        <v>335</v>
      </c>
      <c r="E65" s="44" t="s">
        <v>55</v>
      </c>
    </row>
    <row r="66" spans="1:5" x14ac:dyDescent="0.25">
      <c r="A66" s="43" t="s">
        <v>324</v>
      </c>
      <c r="B66" s="43" t="s">
        <v>293</v>
      </c>
      <c r="C66" s="43" t="s">
        <v>334</v>
      </c>
      <c r="D66" s="43" t="s">
        <v>336</v>
      </c>
      <c r="E66" s="44" t="s">
        <v>55</v>
      </c>
    </row>
    <row r="67" spans="1:5" x14ac:dyDescent="0.25">
      <c r="A67" s="43" t="s">
        <v>324</v>
      </c>
      <c r="B67" s="43" t="s">
        <v>293</v>
      </c>
      <c r="C67" s="43" t="s">
        <v>334</v>
      </c>
      <c r="D67" s="43" t="s">
        <v>337</v>
      </c>
      <c r="E67" s="44" t="s">
        <v>55</v>
      </c>
    </row>
    <row r="68" spans="1:5" x14ac:dyDescent="0.25">
      <c r="A68" s="43" t="s">
        <v>324</v>
      </c>
      <c r="B68" s="43" t="s">
        <v>293</v>
      </c>
      <c r="C68" s="43" t="s">
        <v>346</v>
      </c>
      <c r="D68" s="43" t="s">
        <v>347</v>
      </c>
      <c r="E68" s="44" t="s">
        <v>55</v>
      </c>
    </row>
    <row r="69" spans="1:5" x14ac:dyDescent="0.25">
      <c r="A69" s="43" t="s">
        <v>324</v>
      </c>
      <c r="B69" s="43" t="s">
        <v>293</v>
      </c>
      <c r="C69" s="43" t="s">
        <v>346</v>
      </c>
      <c r="D69" s="43" t="s">
        <v>348</v>
      </c>
      <c r="E69" s="44" t="s">
        <v>55</v>
      </c>
    </row>
    <row r="70" spans="1:5" x14ac:dyDescent="0.25">
      <c r="A70" s="43" t="s">
        <v>324</v>
      </c>
      <c r="B70" s="43" t="s">
        <v>293</v>
      </c>
      <c r="C70" s="43" t="s">
        <v>346</v>
      </c>
      <c r="D70" s="43" t="s">
        <v>349</v>
      </c>
      <c r="E70" s="44" t="s">
        <v>55</v>
      </c>
    </row>
    <row r="71" spans="1:5" x14ac:dyDescent="0.25">
      <c r="A71" s="43" t="s">
        <v>324</v>
      </c>
      <c r="B71" s="43" t="s">
        <v>293</v>
      </c>
      <c r="C71" s="43" t="s">
        <v>350</v>
      </c>
      <c r="D71" s="43" t="s">
        <v>351</v>
      </c>
      <c r="E71" s="44" t="s">
        <v>55</v>
      </c>
    </row>
    <row r="72" spans="1:5" x14ac:dyDescent="0.25">
      <c r="A72" s="43" t="s">
        <v>324</v>
      </c>
      <c r="B72" s="43" t="s">
        <v>293</v>
      </c>
      <c r="C72" s="43" t="s">
        <v>350</v>
      </c>
      <c r="D72" s="43" t="s">
        <v>352</v>
      </c>
      <c r="E72" s="44" t="s">
        <v>55</v>
      </c>
    </row>
  </sheetData>
  <sortState ref="A2:D72">
    <sortCondition ref="A2:A72"/>
    <sortCondition ref="B2:B72"/>
    <sortCondition ref="C2:C72"/>
    <sortCondition ref="D2:D72"/>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BD102"/>
  <sheetViews>
    <sheetView tabSelected="1" zoomScale="62" zoomScaleNormal="62" zoomScaleSheetLayoutView="20" workbookViewId="0">
      <pane ySplit="7" topLeftCell="A81" activePane="bottomLeft" state="frozen"/>
      <selection pane="bottomLeft" activeCell="K5" sqref="K5:M5"/>
    </sheetView>
  </sheetViews>
  <sheetFormatPr baseColWidth="10" defaultColWidth="11.42578125" defaultRowHeight="15.75" x14ac:dyDescent="0.25"/>
  <cols>
    <col min="1" max="1" width="11.42578125" style="60"/>
    <col min="2" max="2" width="28.85546875" style="57" customWidth="1"/>
    <col min="3" max="4" width="26.42578125" style="57" customWidth="1"/>
    <col min="5" max="5" width="28.42578125" style="57" customWidth="1"/>
    <col min="6" max="6" width="25.7109375" style="57" customWidth="1"/>
    <col min="7" max="7" width="19.42578125" style="57" customWidth="1"/>
    <col min="8" max="8" width="30.42578125" style="251" customWidth="1"/>
    <col min="9" max="10" width="23.7109375" style="57" customWidth="1"/>
    <col min="11" max="11" width="22.42578125" style="57" customWidth="1"/>
    <col min="12" max="12" width="40.42578125" style="57" customWidth="1"/>
    <col min="13" max="13" width="50" style="57" customWidth="1"/>
    <col min="14" max="14" width="52.85546875" style="57" customWidth="1"/>
    <col min="15" max="15" width="34.42578125" style="57" customWidth="1"/>
    <col min="16" max="16" width="18" style="57" customWidth="1"/>
    <col min="17" max="17" width="18.140625" style="57" customWidth="1"/>
    <col min="18" max="18" width="33.42578125" style="57" customWidth="1"/>
    <col min="19" max="19" width="34.5703125" style="57" customWidth="1"/>
    <col min="20" max="20" width="25.28515625" style="57" customWidth="1"/>
    <col min="21" max="21" width="17.7109375" style="57" customWidth="1"/>
    <col min="22" max="22" width="19.140625" style="57" customWidth="1"/>
    <col min="23" max="23" width="38.7109375" style="57" customWidth="1"/>
    <col min="24" max="24" width="20.42578125" style="57" customWidth="1"/>
    <col min="25" max="25" width="22.7109375" style="57" customWidth="1"/>
    <col min="26" max="26" width="27.5703125" style="57" customWidth="1"/>
    <col min="27" max="27" width="25.28515625" style="57" customWidth="1"/>
    <col min="28" max="28" width="22" style="57" customWidth="1"/>
    <col min="29" max="29" width="24" style="57" customWidth="1"/>
    <col min="30" max="30" width="20.5703125" style="57" customWidth="1"/>
    <col min="31" max="31" width="21.28515625" style="57" customWidth="1"/>
    <col min="32" max="32" width="23.7109375" style="57" customWidth="1"/>
    <col min="33" max="33" width="25.28515625" style="57" customWidth="1"/>
    <col min="34" max="34" width="15.28515625" style="57" customWidth="1"/>
    <col min="35" max="35" width="17.140625" style="57" customWidth="1"/>
    <col min="36" max="36" width="20.42578125" style="57" customWidth="1"/>
    <col min="37" max="37" width="21.28515625" style="57" customWidth="1"/>
    <col min="38" max="38" width="22" style="57" customWidth="1"/>
    <col min="39" max="39" width="26.85546875" style="57" customWidth="1"/>
    <col min="40" max="40" width="23.28515625" style="57" customWidth="1"/>
    <col min="41" max="41" width="19.7109375" style="57" customWidth="1"/>
    <col min="42" max="42" width="16.5703125" style="57" customWidth="1"/>
    <col min="43" max="43" width="20.5703125" style="57" customWidth="1"/>
    <col min="44" max="44" width="13.85546875" style="57" customWidth="1"/>
    <col min="45" max="46" width="15.7109375" style="57" customWidth="1"/>
    <col min="47" max="47" width="19.85546875" style="57" customWidth="1"/>
    <col min="48" max="48" width="26.28515625" style="57" customWidth="1"/>
    <col min="49" max="49" width="22.85546875" style="57" customWidth="1"/>
    <col min="50" max="50" width="17.85546875" style="57" customWidth="1"/>
    <col min="51" max="51" width="16.42578125" style="57" customWidth="1"/>
    <col min="52" max="52" width="22.5703125" style="57" customWidth="1"/>
    <col min="53" max="53" width="16.85546875" style="57" customWidth="1"/>
    <col min="54" max="54" width="22.5703125" style="57" customWidth="1"/>
    <col min="55" max="55" width="20.42578125" style="57" customWidth="1"/>
    <col min="56" max="56" width="31.7109375" style="208" customWidth="1"/>
    <col min="57" max="16384" width="11.42578125" style="47"/>
  </cols>
  <sheetData>
    <row r="2" spans="1:56" s="57" customFormat="1" ht="56.45" customHeight="1" x14ac:dyDescent="0.25">
      <c r="A2" s="79"/>
      <c r="B2" s="105"/>
      <c r="C2" s="106"/>
      <c r="D2" s="106"/>
      <c r="E2" s="106"/>
      <c r="F2" s="106"/>
      <c r="G2" s="106"/>
      <c r="H2" s="248"/>
      <c r="I2" s="106"/>
      <c r="J2" s="204"/>
      <c r="K2" s="279" t="s">
        <v>416</v>
      </c>
      <c r="L2" s="279"/>
      <c r="M2" s="279"/>
      <c r="N2" s="279"/>
      <c r="O2" s="285" t="s">
        <v>413</v>
      </c>
      <c r="P2" s="286"/>
      <c r="Q2" s="286"/>
      <c r="R2" s="286"/>
      <c r="S2" s="286"/>
      <c r="T2" s="286"/>
      <c r="U2" s="286"/>
      <c r="V2" s="286"/>
      <c r="W2" s="286"/>
      <c r="X2" s="286"/>
      <c r="Y2" s="286"/>
      <c r="Z2" s="286"/>
      <c r="AA2" s="286"/>
      <c r="AB2" s="286"/>
      <c r="AC2" s="286"/>
      <c r="AD2" s="286"/>
      <c r="AE2" s="286"/>
      <c r="AF2" s="286"/>
      <c r="AG2" s="286"/>
      <c r="AH2" s="286"/>
      <c r="AI2" s="286"/>
      <c r="AJ2" s="286"/>
      <c r="AK2" s="286"/>
      <c r="AL2" s="287"/>
      <c r="AM2" s="279" t="s">
        <v>414</v>
      </c>
      <c r="AN2" s="279"/>
      <c r="AO2" s="279"/>
      <c r="AP2" s="279"/>
      <c r="AQ2" s="279"/>
      <c r="AR2" s="279"/>
      <c r="AS2" s="279"/>
      <c r="AT2" s="279"/>
      <c r="AU2" s="283" t="s">
        <v>607</v>
      </c>
      <c r="AV2" s="283"/>
      <c r="AW2" s="283"/>
      <c r="AX2" s="283"/>
      <c r="AY2" s="283"/>
      <c r="AZ2" s="283"/>
      <c r="BA2" s="283"/>
      <c r="BB2" s="283"/>
      <c r="BC2" s="283"/>
      <c r="BD2" s="283"/>
    </row>
    <row r="3" spans="1:56" s="80" customFormat="1" ht="56.45" customHeight="1" x14ac:dyDescent="0.25">
      <c r="A3" s="79"/>
      <c r="B3" s="107"/>
      <c r="C3" s="108"/>
      <c r="D3" s="108"/>
      <c r="E3" s="108"/>
      <c r="F3" s="108"/>
      <c r="G3" s="108"/>
      <c r="H3" s="249"/>
      <c r="I3" s="108"/>
      <c r="J3" s="205"/>
      <c r="K3" s="279" t="s">
        <v>611</v>
      </c>
      <c r="L3" s="279"/>
      <c r="M3" s="279"/>
      <c r="N3" s="279"/>
      <c r="O3" s="285" t="s">
        <v>608</v>
      </c>
      <c r="P3" s="286"/>
      <c r="Q3" s="286"/>
      <c r="R3" s="286"/>
      <c r="S3" s="286"/>
      <c r="T3" s="286"/>
      <c r="U3" s="286"/>
      <c r="V3" s="286"/>
      <c r="W3" s="286"/>
      <c r="X3" s="286"/>
      <c r="Y3" s="286"/>
      <c r="Z3" s="286"/>
      <c r="AA3" s="286"/>
      <c r="AB3" s="286"/>
      <c r="AC3" s="286"/>
      <c r="AD3" s="286"/>
      <c r="AE3" s="286"/>
      <c r="AF3" s="286"/>
      <c r="AG3" s="286"/>
      <c r="AH3" s="286"/>
      <c r="AI3" s="286"/>
      <c r="AJ3" s="286"/>
      <c r="AK3" s="286"/>
      <c r="AL3" s="287"/>
      <c r="AM3" s="279" t="s">
        <v>415</v>
      </c>
      <c r="AN3" s="279"/>
      <c r="AO3" s="279"/>
      <c r="AP3" s="279"/>
      <c r="AQ3" s="279"/>
      <c r="AR3" s="279"/>
      <c r="AS3" s="279"/>
      <c r="AT3" s="279"/>
      <c r="AU3" s="284">
        <v>2</v>
      </c>
      <c r="AV3" s="284"/>
      <c r="AW3" s="284"/>
      <c r="AX3" s="284"/>
      <c r="AY3" s="284"/>
      <c r="AZ3" s="284"/>
      <c r="BA3" s="284"/>
      <c r="BB3" s="284"/>
      <c r="BC3" s="284"/>
      <c r="BD3" s="284"/>
    </row>
    <row r="4" spans="1:56" s="85" customFormat="1" ht="16.5" customHeight="1" x14ac:dyDescent="0.25">
      <c r="A4" s="282"/>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92"/>
      <c r="BB4" s="192"/>
      <c r="BC4" s="192"/>
      <c r="BD4" s="192"/>
    </row>
    <row r="5" spans="1:56" s="81" customFormat="1" ht="29.45" customHeight="1" thickBot="1" x14ac:dyDescent="0.3">
      <c r="A5" s="82"/>
      <c r="B5" s="281" t="s">
        <v>589</v>
      </c>
      <c r="C5" s="281"/>
      <c r="D5" s="280">
        <v>2021</v>
      </c>
      <c r="E5" s="280"/>
      <c r="F5" s="280"/>
      <c r="G5" s="112"/>
      <c r="H5" s="250"/>
      <c r="I5" s="281" t="s">
        <v>590</v>
      </c>
      <c r="J5" s="281"/>
      <c r="K5" s="280" t="s">
        <v>1309</v>
      </c>
      <c r="L5" s="280"/>
      <c r="M5" s="280"/>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206"/>
      <c r="AQ5" s="206"/>
      <c r="AR5" s="206"/>
      <c r="AS5" s="206"/>
      <c r="AT5" s="206"/>
      <c r="AU5" s="206"/>
      <c r="AV5" s="206"/>
      <c r="AW5" s="206"/>
      <c r="AX5" s="206"/>
      <c r="AY5" s="206"/>
      <c r="AZ5" s="206"/>
      <c r="BA5" s="206"/>
      <c r="BB5" s="206"/>
      <c r="BC5" s="206"/>
      <c r="BD5" s="207"/>
    </row>
    <row r="6" spans="1:56" ht="15.75" customHeight="1" thickBot="1" x14ac:dyDescent="0.3">
      <c r="AP6" s="276" t="s">
        <v>610</v>
      </c>
      <c r="AQ6" s="277"/>
      <c r="AR6" s="277"/>
      <c r="AS6" s="277"/>
      <c r="AT6" s="277"/>
      <c r="AU6" s="277"/>
      <c r="AV6" s="277"/>
      <c r="AW6" s="277"/>
      <c r="AX6" s="277"/>
      <c r="AY6" s="277"/>
      <c r="AZ6" s="277"/>
      <c r="BA6" s="277"/>
      <c r="BB6" s="277"/>
      <c r="BC6" s="278"/>
    </row>
    <row r="7" spans="1:56" s="153" customFormat="1" ht="81.75" customHeight="1" thickBot="1" x14ac:dyDescent="0.3">
      <c r="A7" s="149" t="s">
        <v>612</v>
      </c>
      <c r="B7" s="150" t="s">
        <v>58</v>
      </c>
      <c r="C7" s="150" t="s">
        <v>0</v>
      </c>
      <c r="D7" s="150" t="s">
        <v>412</v>
      </c>
      <c r="E7" s="150" t="s">
        <v>416</v>
      </c>
      <c r="F7" s="150" t="s">
        <v>613</v>
      </c>
      <c r="G7" s="150" t="s">
        <v>16</v>
      </c>
      <c r="H7" s="252" t="s">
        <v>60</v>
      </c>
      <c r="I7" s="150" t="s">
        <v>61</v>
      </c>
      <c r="J7" s="150" t="s">
        <v>417</v>
      </c>
      <c r="K7" s="150" t="s">
        <v>1</v>
      </c>
      <c r="L7" s="150" t="s">
        <v>614</v>
      </c>
      <c r="M7" s="150" t="s">
        <v>65</v>
      </c>
      <c r="N7" s="150" t="s">
        <v>543</v>
      </c>
      <c r="O7" s="150" t="s">
        <v>544</v>
      </c>
      <c r="P7" s="150" t="s">
        <v>67</v>
      </c>
      <c r="Q7" s="150" t="s">
        <v>593</v>
      </c>
      <c r="R7" s="150" t="s">
        <v>69</v>
      </c>
      <c r="S7" s="150" t="s">
        <v>545</v>
      </c>
      <c r="T7" s="150" t="s">
        <v>615</v>
      </c>
      <c r="U7" s="150" t="s">
        <v>72</v>
      </c>
      <c r="V7" s="150" t="s">
        <v>73</v>
      </c>
      <c r="W7" s="151" t="s">
        <v>594</v>
      </c>
      <c r="X7" s="150" t="s">
        <v>586</v>
      </c>
      <c r="Y7" s="150" t="s">
        <v>587</v>
      </c>
      <c r="Z7" s="150" t="s">
        <v>592</v>
      </c>
      <c r="AA7" s="150" t="s">
        <v>2</v>
      </c>
      <c r="AB7" s="150" t="s">
        <v>3</v>
      </c>
      <c r="AC7" s="150" t="s">
        <v>534</v>
      </c>
      <c r="AD7" s="150" t="s">
        <v>595</v>
      </c>
      <c r="AE7" s="150" t="s">
        <v>79</v>
      </c>
      <c r="AF7" s="150" t="s">
        <v>4</v>
      </c>
      <c r="AG7" s="150" t="s">
        <v>82</v>
      </c>
      <c r="AH7" s="150" t="s">
        <v>83</v>
      </c>
      <c r="AI7" s="150" t="s">
        <v>84</v>
      </c>
      <c r="AJ7" s="150" t="s">
        <v>591</v>
      </c>
      <c r="AK7" s="150" t="s">
        <v>616</v>
      </c>
      <c r="AL7" s="150" t="s">
        <v>617</v>
      </c>
      <c r="AM7" s="150" t="s">
        <v>88</v>
      </c>
      <c r="AN7" s="150" t="s">
        <v>89</v>
      </c>
      <c r="AO7" s="150" t="s">
        <v>434</v>
      </c>
      <c r="AP7" s="150" t="s">
        <v>96</v>
      </c>
      <c r="AQ7" s="150" t="s">
        <v>448</v>
      </c>
      <c r="AR7" s="150" t="s">
        <v>447</v>
      </c>
      <c r="AS7" s="150" t="s">
        <v>618</v>
      </c>
      <c r="AT7" s="150" t="s">
        <v>480</v>
      </c>
      <c r="AU7" s="150" t="s">
        <v>7</v>
      </c>
      <c r="AV7" s="150" t="s">
        <v>100</v>
      </c>
      <c r="AW7" s="150" t="s">
        <v>8</v>
      </c>
      <c r="AX7" s="150" t="s">
        <v>9</v>
      </c>
      <c r="AY7" s="150" t="s">
        <v>10</v>
      </c>
      <c r="AZ7" s="150" t="s">
        <v>11</v>
      </c>
      <c r="BA7" s="150" t="s">
        <v>12</v>
      </c>
      <c r="BB7" s="150" t="s">
        <v>659</v>
      </c>
      <c r="BC7" s="150" t="s">
        <v>588</v>
      </c>
      <c r="BD7" s="152" t="s">
        <v>542</v>
      </c>
    </row>
    <row r="8" spans="1:56" s="53" customFormat="1" ht="183" customHeight="1" x14ac:dyDescent="0.25">
      <c r="A8" s="109">
        <v>1</v>
      </c>
      <c r="B8" s="110" t="s">
        <v>112</v>
      </c>
      <c r="C8" s="92" t="s">
        <v>113</v>
      </c>
      <c r="D8" s="92" t="s">
        <v>364</v>
      </c>
      <c r="E8" s="92" t="s">
        <v>661</v>
      </c>
      <c r="F8" s="92" t="s">
        <v>660</v>
      </c>
      <c r="G8" s="92" t="s">
        <v>492</v>
      </c>
      <c r="H8" s="246" t="s">
        <v>662</v>
      </c>
      <c r="I8" s="49" t="s">
        <v>667</v>
      </c>
      <c r="J8" s="92" t="s">
        <v>498</v>
      </c>
      <c r="K8" s="92" t="s">
        <v>605</v>
      </c>
      <c r="L8" s="92" t="s">
        <v>663</v>
      </c>
      <c r="M8" s="49" t="s">
        <v>668</v>
      </c>
      <c r="N8" s="49" t="s">
        <v>669</v>
      </c>
      <c r="O8" s="92" t="s">
        <v>418</v>
      </c>
      <c r="P8" s="92" t="s">
        <v>15</v>
      </c>
      <c r="Q8" s="92" t="s">
        <v>15</v>
      </c>
      <c r="R8" s="92" t="s">
        <v>680</v>
      </c>
      <c r="S8" s="92" t="s">
        <v>166</v>
      </c>
      <c r="T8" s="92" t="s">
        <v>114</v>
      </c>
      <c r="U8" s="92" t="s">
        <v>15</v>
      </c>
      <c r="V8" s="92" t="s">
        <v>409</v>
      </c>
      <c r="W8" s="92" t="s">
        <v>30</v>
      </c>
      <c r="X8" s="92" t="s">
        <v>30</v>
      </c>
      <c r="Y8" s="92" t="s">
        <v>30</v>
      </c>
      <c r="Z8" s="92" t="s">
        <v>30</v>
      </c>
      <c r="AA8" s="92" t="s">
        <v>18</v>
      </c>
      <c r="AB8" s="92" t="s">
        <v>116</v>
      </c>
      <c r="AC8" s="49" t="s">
        <v>121</v>
      </c>
      <c r="AD8" s="92" t="s">
        <v>15</v>
      </c>
      <c r="AE8" s="49" t="s">
        <v>670</v>
      </c>
      <c r="AF8" s="49" t="s">
        <v>671</v>
      </c>
      <c r="AG8" s="154">
        <v>2018011000202</v>
      </c>
      <c r="AH8" s="111" t="s">
        <v>30</v>
      </c>
      <c r="AI8" s="92" t="s">
        <v>30</v>
      </c>
      <c r="AJ8" s="273">
        <v>5640000000</v>
      </c>
      <c r="AK8" s="156" t="s">
        <v>675</v>
      </c>
      <c r="AL8" s="156" t="s">
        <v>676</v>
      </c>
      <c r="AM8" s="49" t="s">
        <v>14</v>
      </c>
      <c r="AN8" s="157" t="s">
        <v>677</v>
      </c>
      <c r="AO8" s="49" t="s">
        <v>437</v>
      </c>
      <c r="AP8" s="49" t="s">
        <v>128</v>
      </c>
      <c r="AQ8" s="49" t="s">
        <v>678</v>
      </c>
      <c r="AR8" s="49" t="s">
        <v>128</v>
      </c>
      <c r="AS8" s="49" t="s">
        <v>479</v>
      </c>
      <c r="AT8" s="49" t="s">
        <v>30</v>
      </c>
      <c r="AU8" s="49" t="s">
        <v>30</v>
      </c>
      <c r="AV8" s="49" t="s">
        <v>30</v>
      </c>
      <c r="AW8" s="49" t="s">
        <v>30</v>
      </c>
      <c r="AX8" s="49" t="s">
        <v>30</v>
      </c>
      <c r="AY8" s="49" t="s">
        <v>30</v>
      </c>
      <c r="AZ8" s="49" t="s">
        <v>30</v>
      </c>
      <c r="BA8" s="49" t="s">
        <v>30</v>
      </c>
      <c r="BB8" s="92" t="s">
        <v>30</v>
      </c>
      <c r="BC8" s="49" t="s">
        <v>679</v>
      </c>
      <c r="BD8" s="49" t="s">
        <v>30</v>
      </c>
    </row>
    <row r="9" spans="1:56" s="53" customFormat="1" ht="168" customHeight="1" x14ac:dyDescent="0.25">
      <c r="A9" s="109">
        <v>2</v>
      </c>
      <c r="B9" s="87" t="s">
        <v>112</v>
      </c>
      <c r="C9" s="86" t="s">
        <v>113</v>
      </c>
      <c r="D9" s="92" t="s">
        <v>364</v>
      </c>
      <c r="E9" s="92" t="s">
        <v>661</v>
      </c>
      <c r="F9" s="92" t="s">
        <v>660</v>
      </c>
      <c r="G9" s="92" t="s">
        <v>492</v>
      </c>
      <c r="H9" s="246" t="s">
        <v>662</v>
      </c>
      <c r="I9" s="49" t="s">
        <v>667</v>
      </c>
      <c r="J9" s="92" t="s">
        <v>498</v>
      </c>
      <c r="K9" s="92" t="s">
        <v>605</v>
      </c>
      <c r="L9" s="86" t="s">
        <v>664</v>
      </c>
      <c r="M9" s="49" t="s">
        <v>668</v>
      </c>
      <c r="N9" s="49" t="s">
        <v>669</v>
      </c>
      <c r="O9" s="92" t="s">
        <v>418</v>
      </c>
      <c r="P9" s="86" t="s">
        <v>14</v>
      </c>
      <c r="Q9" s="86" t="s">
        <v>14</v>
      </c>
      <c r="R9" s="92" t="s">
        <v>680</v>
      </c>
      <c r="S9" s="92" t="s">
        <v>166</v>
      </c>
      <c r="T9" s="92" t="s">
        <v>114</v>
      </c>
      <c r="U9" s="92" t="s">
        <v>15</v>
      </c>
      <c r="V9" s="92" t="s">
        <v>409</v>
      </c>
      <c r="W9" s="92" t="s">
        <v>30</v>
      </c>
      <c r="X9" s="92" t="s">
        <v>30</v>
      </c>
      <c r="Y9" s="92" t="s">
        <v>30</v>
      </c>
      <c r="Z9" s="92" t="s">
        <v>30</v>
      </c>
      <c r="AA9" s="92" t="s">
        <v>18</v>
      </c>
      <c r="AB9" s="92" t="s">
        <v>116</v>
      </c>
      <c r="AC9" s="49" t="s">
        <v>121</v>
      </c>
      <c r="AD9" s="92" t="s">
        <v>15</v>
      </c>
      <c r="AE9" s="49" t="s">
        <v>670</v>
      </c>
      <c r="AF9" s="49" t="s">
        <v>672</v>
      </c>
      <c r="AG9" s="154">
        <v>2018011000203</v>
      </c>
      <c r="AH9" s="111" t="s">
        <v>30</v>
      </c>
      <c r="AI9" s="92" t="s">
        <v>30</v>
      </c>
      <c r="AJ9" s="274"/>
      <c r="AK9" s="156" t="s">
        <v>675</v>
      </c>
      <c r="AL9" s="156" t="s">
        <v>676</v>
      </c>
      <c r="AM9" s="49" t="s">
        <v>14</v>
      </c>
      <c r="AN9" s="157" t="s">
        <v>677</v>
      </c>
      <c r="AO9" s="49" t="s">
        <v>437</v>
      </c>
      <c r="AP9" s="49" t="s">
        <v>128</v>
      </c>
      <c r="AQ9" s="49" t="s">
        <v>678</v>
      </c>
      <c r="AR9" s="49" t="s">
        <v>128</v>
      </c>
      <c r="AS9" s="49" t="s">
        <v>479</v>
      </c>
      <c r="AT9" s="49" t="s">
        <v>30</v>
      </c>
      <c r="AU9" s="49" t="s">
        <v>30</v>
      </c>
      <c r="AV9" s="49" t="s">
        <v>30</v>
      </c>
      <c r="AW9" s="49" t="s">
        <v>30</v>
      </c>
      <c r="AX9" s="49" t="s">
        <v>30</v>
      </c>
      <c r="AY9" s="49" t="s">
        <v>30</v>
      </c>
      <c r="AZ9" s="49" t="s">
        <v>30</v>
      </c>
      <c r="BA9" s="49" t="s">
        <v>30</v>
      </c>
      <c r="BB9" s="92" t="s">
        <v>30</v>
      </c>
      <c r="BC9" s="49" t="s">
        <v>679</v>
      </c>
      <c r="BD9" s="49" t="s">
        <v>30</v>
      </c>
    </row>
    <row r="10" spans="1:56" s="53" customFormat="1" ht="164.25" customHeight="1" x14ac:dyDescent="0.25">
      <c r="A10" s="109">
        <v>3</v>
      </c>
      <c r="B10" s="87" t="s">
        <v>112</v>
      </c>
      <c r="C10" s="86" t="s">
        <v>113</v>
      </c>
      <c r="D10" s="92" t="s">
        <v>364</v>
      </c>
      <c r="E10" s="92" t="s">
        <v>661</v>
      </c>
      <c r="F10" s="92" t="s">
        <v>660</v>
      </c>
      <c r="G10" s="92" t="s">
        <v>492</v>
      </c>
      <c r="H10" s="246" t="s">
        <v>662</v>
      </c>
      <c r="I10" s="49" t="s">
        <v>667</v>
      </c>
      <c r="J10" s="92" t="s">
        <v>498</v>
      </c>
      <c r="K10" s="92" t="s">
        <v>605</v>
      </c>
      <c r="L10" s="86" t="s">
        <v>665</v>
      </c>
      <c r="M10" s="49" t="s">
        <v>668</v>
      </c>
      <c r="N10" s="49" t="s">
        <v>669</v>
      </c>
      <c r="O10" s="92" t="s">
        <v>418</v>
      </c>
      <c r="P10" s="86" t="s">
        <v>14</v>
      </c>
      <c r="Q10" s="86" t="s">
        <v>14</v>
      </c>
      <c r="R10" s="92" t="s">
        <v>680</v>
      </c>
      <c r="S10" s="92" t="s">
        <v>166</v>
      </c>
      <c r="T10" s="92" t="s">
        <v>114</v>
      </c>
      <c r="U10" s="92" t="s">
        <v>15</v>
      </c>
      <c r="V10" s="92" t="s">
        <v>409</v>
      </c>
      <c r="W10" s="92" t="s">
        <v>30</v>
      </c>
      <c r="X10" s="92" t="s">
        <v>30</v>
      </c>
      <c r="Y10" s="92" t="s">
        <v>30</v>
      </c>
      <c r="Z10" s="92" t="s">
        <v>30</v>
      </c>
      <c r="AA10" s="92" t="s">
        <v>18</v>
      </c>
      <c r="AB10" s="92" t="s">
        <v>116</v>
      </c>
      <c r="AC10" s="49" t="s">
        <v>121</v>
      </c>
      <c r="AD10" s="92" t="s">
        <v>15</v>
      </c>
      <c r="AE10" s="49" t="s">
        <v>670</v>
      </c>
      <c r="AF10" s="49" t="s">
        <v>673</v>
      </c>
      <c r="AG10" s="154">
        <v>2018011000204</v>
      </c>
      <c r="AH10" s="111" t="s">
        <v>30</v>
      </c>
      <c r="AI10" s="92" t="s">
        <v>30</v>
      </c>
      <c r="AJ10" s="274"/>
      <c r="AK10" s="156" t="s">
        <v>675</v>
      </c>
      <c r="AL10" s="156" t="s">
        <v>676</v>
      </c>
      <c r="AM10" s="49" t="s">
        <v>14</v>
      </c>
      <c r="AN10" s="157" t="s">
        <v>677</v>
      </c>
      <c r="AO10" s="49" t="s">
        <v>437</v>
      </c>
      <c r="AP10" s="49" t="s">
        <v>128</v>
      </c>
      <c r="AQ10" s="49" t="s">
        <v>678</v>
      </c>
      <c r="AR10" s="49" t="s">
        <v>128</v>
      </c>
      <c r="AS10" s="49" t="s">
        <v>479</v>
      </c>
      <c r="AT10" s="49" t="s">
        <v>30</v>
      </c>
      <c r="AU10" s="49" t="s">
        <v>30</v>
      </c>
      <c r="AV10" s="49" t="s">
        <v>30</v>
      </c>
      <c r="AW10" s="49" t="s">
        <v>30</v>
      </c>
      <c r="AX10" s="49" t="s">
        <v>30</v>
      </c>
      <c r="AY10" s="49" t="s">
        <v>30</v>
      </c>
      <c r="AZ10" s="49" t="s">
        <v>30</v>
      </c>
      <c r="BA10" s="49" t="s">
        <v>30</v>
      </c>
      <c r="BB10" s="92" t="s">
        <v>30</v>
      </c>
      <c r="BC10" s="49" t="s">
        <v>679</v>
      </c>
      <c r="BD10" s="49" t="s">
        <v>30</v>
      </c>
    </row>
    <row r="11" spans="1:56" s="53" customFormat="1" ht="165.75" customHeight="1" x14ac:dyDescent="0.25">
      <c r="A11" s="109">
        <v>4</v>
      </c>
      <c r="B11" s="87" t="s">
        <v>112</v>
      </c>
      <c r="C11" s="86" t="s">
        <v>113</v>
      </c>
      <c r="D11" s="92" t="s">
        <v>364</v>
      </c>
      <c r="E11" s="92" t="s">
        <v>661</v>
      </c>
      <c r="F11" s="92" t="s">
        <v>660</v>
      </c>
      <c r="G11" s="92" t="s">
        <v>492</v>
      </c>
      <c r="H11" s="246" t="s">
        <v>662</v>
      </c>
      <c r="I11" s="49" t="s">
        <v>667</v>
      </c>
      <c r="J11" s="92" t="s">
        <v>498</v>
      </c>
      <c r="K11" s="92" t="s">
        <v>605</v>
      </c>
      <c r="L11" s="86" t="s">
        <v>666</v>
      </c>
      <c r="M11" s="49" t="s">
        <v>668</v>
      </c>
      <c r="N11" s="49" t="s">
        <v>669</v>
      </c>
      <c r="O11" s="92" t="s">
        <v>418</v>
      </c>
      <c r="P11" s="86" t="s">
        <v>14</v>
      </c>
      <c r="Q11" s="86" t="s">
        <v>14</v>
      </c>
      <c r="R11" s="92" t="s">
        <v>681</v>
      </c>
      <c r="S11" s="92" t="s">
        <v>166</v>
      </c>
      <c r="T11" s="92" t="s">
        <v>114</v>
      </c>
      <c r="U11" s="92" t="s">
        <v>15</v>
      </c>
      <c r="V11" s="92" t="s">
        <v>409</v>
      </c>
      <c r="W11" s="92" t="s">
        <v>30</v>
      </c>
      <c r="X11" s="92" t="s">
        <v>30</v>
      </c>
      <c r="Y11" s="92" t="s">
        <v>30</v>
      </c>
      <c r="Z11" s="92" t="s">
        <v>30</v>
      </c>
      <c r="AA11" s="92" t="s">
        <v>18</v>
      </c>
      <c r="AB11" s="92" t="s">
        <v>116</v>
      </c>
      <c r="AC11" s="49" t="s">
        <v>121</v>
      </c>
      <c r="AD11" s="92" t="s">
        <v>15</v>
      </c>
      <c r="AE11" s="49" t="s">
        <v>670</v>
      </c>
      <c r="AF11" s="49" t="s">
        <v>674</v>
      </c>
      <c r="AG11" s="154">
        <v>2018011000205</v>
      </c>
      <c r="AH11" s="111" t="s">
        <v>30</v>
      </c>
      <c r="AI11" s="92" t="s">
        <v>30</v>
      </c>
      <c r="AJ11" s="275"/>
      <c r="AK11" s="156" t="s">
        <v>675</v>
      </c>
      <c r="AL11" s="156" t="s">
        <v>676</v>
      </c>
      <c r="AM11" s="49" t="s">
        <v>14</v>
      </c>
      <c r="AN11" s="157" t="s">
        <v>677</v>
      </c>
      <c r="AO11" s="49" t="s">
        <v>437</v>
      </c>
      <c r="AP11" s="49" t="s">
        <v>128</v>
      </c>
      <c r="AQ11" s="49" t="s">
        <v>678</v>
      </c>
      <c r="AR11" s="49" t="s">
        <v>128</v>
      </c>
      <c r="AS11" s="49" t="s">
        <v>479</v>
      </c>
      <c r="AT11" s="49" t="s">
        <v>30</v>
      </c>
      <c r="AU11" s="49" t="s">
        <v>30</v>
      </c>
      <c r="AV11" s="49" t="s">
        <v>30</v>
      </c>
      <c r="AW11" s="49" t="s">
        <v>30</v>
      </c>
      <c r="AX11" s="49" t="s">
        <v>30</v>
      </c>
      <c r="AY11" s="49" t="s">
        <v>30</v>
      </c>
      <c r="AZ11" s="49" t="s">
        <v>30</v>
      </c>
      <c r="BA11" s="49" t="s">
        <v>30</v>
      </c>
      <c r="BB11" s="92" t="s">
        <v>30</v>
      </c>
      <c r="BC11" s="49" t="s">
        <v>679</v>
      </c>
      <c r="BD11" s="49" t="s">
        <v>30</v>
      </c>
    </row>
    <row r="12" spans="1:56" s="53" customFormat="1" ht="220.5" x14ac:dyDescent="0.25">
      <c r="A12" s="109">
        <v>5</v>
      </c>
      <c r="B12" s="87" t="s">
        <v>112</v>
      </c>
      <c r="C12" s="86" t="s">
        <v>113</v>
      </c>
      <c r="D12" s="92" t="s">
        <v>685</v>
      </c>
      <c r="E12" s="86" t="s">
        <v>686</v>
      </c>
      <c r="F12" s="86" t="s">
        <v>687</v>
      </c>
      <c r="G12" s="92" t="s">
        <v>494</v>
      </c>
      <c r="H12" s="246" t="s">
        <v>688</v>
      </c>
      <c r="I12" s="86" t="s">
        <v>689</v>
      </c>
      <c r="J12" s="92" t="s">
        <v>499</v>
      </c>
      <c r="K12" s="92" t="s">
        <v>599</v>
      </c>
      <c r="L12" s="92" t="s">
        <v>690</v>
      </c>
      <c r="M12" s="92" t="s">
        <v>691</v>
      </c>
      <c r="N12" s="92" t="s">
        <v>692</v>
      </c>
      <c r="O12" s="92" t="s">
        <v>424</v>
      </c>
      <c r="P12" s="92" t="s">
        <v>15</v>
      </c>
      <c r="Q12" s="92" t="s">
        <v>15</v>
      </c>
      <c r="R12" s="92" t="s">
        <v>693</v>
      </c>
      <c r="S12" s="92" t="s">
        <v>125</v>
      </c>
      <c r="T12" s="92" t="s">
        <v>406</v>
      </c>
      <c r="U12" s="92" t="s">
        <v>14</v>
      </c>
      <c r="V12" s="92" t="s">
        <v>30</v>
      </c>
      <c r="W12" s="92" t="s">
        <v>30</v>
      </c>
      <c r="X12" s="92" t="s">
        <v>126</v>
      </c>
      <c r="Y12" s="92" t="s">
        <v>127</v>
      </c>
      <c r="Z12" s="92" t="s">
        <v>30</v>
      </c>
      <c r="AA12" s="92" t="s">
        <v>31</v>
      </c>
      <c r="AB12" s="92" t="s">
        <v>32</v>
      </c>
      <c r="AC12" s="86" t="s">
        <v>33</v>
      </c>
      <c r="AD12" s="92" t="s">
        <v>14</v>
      </c>
      <c r="AE12" s="86" t="s">
        <v>30</v>
      </c>
      <c r="AF12" s="86" t="s">
        <v>35</v>
      </c>
      <c r="AG12" s="86" t="s">
        <v>35</v>
      </c>
      <c r="AH12" s="88" t="s">
        <v>30</v>
      </c>
      <c r="AI12" s="86" t="s">
        <v>30</v>
      </c>
      <c r="AJ12" s="92" t="s">
        <v>697</v>
      </c>
      <c r="AK12" s="90">
        <v>42371</v>
      </c>
      <c r="AL12" s="86" t="s">
        <v>35</v>
      </c>
      <c r="AM12" s="86" t="s">
        <v>14</v>
      </c>
      <c r="AN12" s="86" t="s">
        <v>694</v>
      </c>
      <c r="AO12" s="91" t="s">
        <v>437</v>
      </c>
      <c r="AP12" s="49" t="s">
        <v>128</v>
      </c>
      <c r="AQ12" s="86" t="s">
        <v>458</v>
      </c>
      <c r="AR12" s="91" t="s">
        <v>471</v>
      </c>
      <c r="AS12" s="91" t="s">
        <v>479</v>
      </c>
      <c r="AT12" s="91" t="s">
        <v>697</v>
      </c>
      <c r="AU12" s="91" t="s">
        <v>30</v>
      </c>
      <c r="AV12" s="86" t="s">
        <v>15</v>
      </c>
      <c r="AW12" s="86" t="s">
        <v>695</v>
      </c>
      <c r="AX12" s="91" t="s">
        <v>30</v>
      </c>
      <c r="AY12" s="91" t="s">
        <v>30</v>
      </c>
      <c r="AZ12" s="91" t="s">
        <v>30</v>
      </c>
      <c r="BA12" s="86" t="s">
        <v>15</v>
      </c>
      <c r="BB12" s="86" t="s">
        <v>15</v>
      </c>
      <c r="BC12" s="86" t="s">
        <v>30</v>
      </c>
      <c r="BD12" s="86" t="s">
        <v>696</v>
      </c>
    </row>
    <row r="13" spans="1:56" s="53" customFormat="1" ht="189" x14ac:dyDescent="0.25">
      <c r="A13" s="109">
        <v>6</v>
      </c>
      <c r="B13" s="87" t="s">
        <v>112</v>
      </c>
      <c r="C13" s="86" t="s">
        <v>113</v>
      </c>
      <c r="D13" s="86" t="s">
        <v>19</v>
      </c>
      <c r="E13" s="86" t="s">
        <v>703</v>
      </c>
      <c r="F13" s="86" t="s">
        <v>704</v>
      </c>
      <c r="G13" s="86" t="s">
        <v>491</v>
      </c>
      <c r="H13" s="246" t="s">
        <v>39</v>
      </c>
      <c r="I13" s="86" t="s">
        <v>705</v>
      </c>
      <c r="J13" s="86" t="s">
        <v>499</v>
      </c>
      <c r="K13" s="86" t="s">
        <v>597</v>
      </c>
      <c r="L13" s="86" t="s">
        <v>706</v>
      </c>
      <c r="M13" s="86" t="s">
        <v>707</v>
      </c>
      <c r="N13" s="86" t="s">
        <v>44</v>
      </c>
      <c r="O13" s="86" t="s">
        <v>419</v>
      </c>
      <c r="P13" s="86" t="s">
        <v>15</v>
      </c>
      <c r="Q13" s="86" t="s">
        <v>14</v>
      </c>
      <c r="R13" s="86" t="s">
        <v>45</v>
      </c>
      <c r="S13" s="86" t="s">
        <v>166</v>
      </c>
      <c r="T13" s="86" t="s">
        <v>114</v>
      </c>
      <c r="U13" s="86" t="s">
        <v>15</v>
      </c>
      <c r="V13" s="86" t="s">
        <v>411</v>
      </c>
      <c r="W13" s="86" t="s">
        <v>505</v>
      </c>
      <c r="X13" s="86" t="s">
        <v>28</v>
      </c>
      <c r="Y13" s="86" t="s">
        <v>251</v>
      </c>
      <c r="Z13" s="86" t="s">
        <v>30</v>
      </c>
      <c r="AA13" s="86" t="s">
        <v>18</v>
      </c>
      <c r="AB13" s="86" t="s">
        <v>32</v>
      </c>
      <c r="AC13" s="86" t="s">
        <v>33</v>
      </c>
      <c r="AD13" s="86" t="s">
        <v>14</v>
      </c>
      <c r="AE13" s="86" t="s">
        <v>35</v>
      </c>
      <c r="AF13" s="91" t="s">
        <v>30</v>
      </c>
      <c r="AG13" s="91" t="s">
        <v>30</v>
      </c>
      <c r="AH13" s="88" t="s">
        <v>30</v>
      </c>
      <c r="AI13" s="91" t="s">
        <v>30</v>
      </c>
      <c r="AJ13" s="91" t="s">
        <v>30</v>
      </c>
      <c r="AK13" s="91" t="s">
        <v>30</v>
      </c>
      <c r="AL13" s="91" t="s">
        <v>30</v>
      </c>
      <c r="AM13" s="86" t="s">
        <v>14</v>
      </c>
      <c r="AN13" s="95" t="s">
        <v>46</v>
      </c>
      <c r="AO13" s="86" t="s">
        <v>437</v>
      </c>
      <c r="AP13" s="86" t="s">
        <v>128</v>
      </c>
      <c r="AQ13" s="86" t="s">
        <v>708</v>
      </c>
      <c r="AR13" s="86" t="s">
        <v>128</v>
      </c>
      <c r="AS13" s="86" t="s">
        <v>479</v>
      </c>
      <c r="AT13" s="86" t="s">
        <v>709</v>
      </c>
      <c r="AU13" s="86" t="s">
        <v>30</v>
      </c>
      <c r="AV13" s="86" t="s">
        <v>30</v>
      </c>
      <c r="AW13" s="86" t="s">
        <v>710</v>
      </c>
      <c r="AX13" s="91" t="s">
        <v>714</v>
      </c>
      <c r="AY13" s="91" t="s">
        <v>714</v>
      </c>
      <c r="AZ13" s="91" t="s">
        <v>714</v>
      </c>
      <c r="BA13" s="91" t="s">
        <v>714</v>
      </c>
      <c r="BB13" s="91" t="s">
        <v>714</v>
      </c>
      <c r="BC13" s="91" t="s">
        <v>714</v>
      </c>
      <c r="BD13" s="86"/>
    </row>
    <row r="14" spans="1:56" s="53" customFormat="1" ht="220.5" x14ac:dyDescent="0.25">
      <c r="A14" s="109">
        <v>7</v>
      </c>
      <c r="B14" s="87" t="s">
        <v>112</v>
      </c>
      <c r="C14" s="86" t="s">
        <v>113</v>
      </c>
      <c r="D14" s="86" t="s">
        <v>19</v>
      </c>
      <c r="E14" s="86" t="s">
        <v>703</v>
      </c>
      <c r="F14" s="86" t="s">
        <v>704</v>
      </c>
      <c r="G14" s="86" t="s">
        <v>491</v>
      </c>
      <c r="H14" s="246" t="s">
        <v>39</v>
      </c>
      <c r="I14" s="86" t="s">
        <v>705</v>
      </c>
      <c r="J14" s="86" t="s">
        <v>499</v>
      </c>
      <c r="K14" s="86" t="s">
        <v>597</v>
      </c>
      <c r="L14" s="86" t="s">
        <v>21</v>
      </c>
      <c r="M14" s="86" t="s">
        <v>711</v>
      </c>
      <c r="N14" s="86" t="s">
        <v>712</v>
      </c>
      <c r="O14" s="86" t="s">
        <v>419</v>
      </c>
      <c r="P14" s="86" t="s">
        <v>15</v>
      </c>
      <c r="Q14" s="86" t="s">
        <v>14</v>
      </c>
      <c r="R14" s="86" t="s">
        <v>713</v>
      </c>
      <c r="S14" s="86" t="s">
        <v>166</v>
      </c>
      <c r="T14" s="86" t="s">
        <v>114</v>
      </c>
      <c r="U14" s="86" t="s">
        <v>15</v>
      </c>
      <c r="V14" s="86" t="s">
        <v>411</v>
      </c>
      <c r="W14" s="86" t="s">
        <v>505</v>
      </c>
      <c r="X14" s="86" t="s">
        <v>28</v>
      </c>
      <c r="Y14" s="86" t="s">
        <v>251</v>
      </c>
      <c r="Z14" s="86" t="s">
        <v>30</v>
      </c>
      <c r="AA14" s="86" t="s">
        <v>18</v>
      </c>
      <c r="AB14" s="86" t="s">
        <v>32</v>
      </c>
      <c r="AC14" s="86" t="s">
        <v>121</v>
      </c>
      <c r="AD14" s="86" t="s">
        <v>14</v>
      </c>
      <c r="AE14" s="86" t="s">
        <v>35</v>
      </c>
      <c r="AF14" s="91" t="s">
        <v>30</v>
      </c>
      <c r="AG14" s="91" t="s">
        <v>30</v>
      </c>
      <c r="AH14" s="88" t="s">
        <v>30</v>
      </c>
      <c r="AI14" s="91" t="s">
        <v>30</v>
      </c>
      <c r="AJ14" s="91" t="s">
        <v>30</v>
      </c>
      <c r="AK14" s="91" t="s">
        <v>30</v>
      </c>
      <c r="AL14" s="91" t="s">
        <v>30</v>
      </c>
      <c r="AM14" s="86" t="s">
        <v>14</v>
      </c>
      <c r="AN14" s="95" t="s">
        <v>36</v>
      </c>
      <c r="AO14" s="86" t="s">
        <v>437</v>
      </c>
      <c r="AP14" s="86" t="s">
        <v>128</v>
      </c>
      <c r="AQ14" s="86" t="s">
        <v>708</v>
      </c>
      <c r="AR14" s="86" t="s">
        <v>128</v>
      </c>
      <c r="AS14" s="86" t="s">
        <v>479</v>
      </c>
      <c r="AT14" s="86" t="s">
        <v>709</v>
      </c>
      <c r="AU14" s="86" t="s">
        <v>30</v>
      </c>
      <c r="AV14" s="86" t="s">
        <v>30</v>
      </c>
      <c r="AW14" s="86" t="s">
        <v>710</v>
      </c>
      <c r="AX14" s="91" t="s">
        <v>714</v>
      </c>
      <c r="AY14" s="91" t="s">
        <v>714</v>
      </c>
      <c r="AZ14" s="91" t="s">
        <v>714</v>
      </c>
      <c r="BA14" s="91" t="s">
        <v>714</v>
      </c>
      <c r="BB14" s="91" t="s">
        <v>714</v>
      </c>
      <c r="BC14" s="91" t="s">
        <v>714</v>
      </c>
      <c r="BD14" s="86"/>
    </row>
    <row r="15" spans="1:56" s="53" customFormat="1" ht="220.5" x14ac:dyDescent="0.25">
      <c r="A15" s="109">
        <v>8</v>
      </c>
      <c r="B15" s="87" t="s">
        <v>112</v>
      </c>
      <c r="C15" s="86" t="s">
        <v>113</v>
      </c>
      <c r="D15" s="86" t="s">
        <v>715</v>
      </c>
      <c r="E15" s="86" t="s">
        <v>716</v>
      </c>
      <c r="F15" s="86" t="s">
        <v>717</v>
      </c>
      <c r="G15" s="86" t="s">
        <v>718</v>
      </c>
      <c r="H15" s="246" t="s">
        <v>719</v>
      </c>
      <c r="I15" s="86" t="s">
        <v>720</v>
      </c>
      <c r="J15" s="86" t="s">
        <v>498</v>
      </c>
      <c r="K15" s="86" t="s">
        <v>603</v>
      </c>
      <c r="L15" s="86" t="s">
        <v>721</v>
      </c>
      <c r="M15" s="86" t="s">
        <v>722</v>
      </c>
      <c r="N15" s="52" t="s">
        <v>723</v>
      </c>
      <c r="O15" s="86" t="s">
        <v>422</v>
      </c>
      <c r="P15" s="86" t="s">
        <v>15</v>
      </c>
      <c r="Q15" s="86" t="s">
        <v>14</v>
      </c>
      <c r="R15" s="86" t="s">
        <v>30</v>
      </c>
      <c r="S15" s="86" t="s">
        <v>166</v>
      </c>
      <c r="T15" s="86" t="s">
        <v>724</v>
      </c>
      <c r="U15" s="86" t="s">
        <v>14</v>
      </c>
      <c r="V15" s="86" t="s">
        <v>30</v>
      </c>
      <c r="W15" s="86"/>
      <c r="X15" s="86" t="s">
        <v>725</v>
      </c>
      <c r="Y15" s="86" t="s">
        <v>431</v>
      </c>
      <c r="Z15" s="159">
        <v>100</v>
      </c>
      <c r="AA15" s="86" t="s">
        <v>31</v>
      </c>
      <c r="AB15" s="86" t="s">
        <v>32</v>
      </c>
      <c r="AC15" s="86" t="s">
        <v>121</v>
      </c>
      <c r="AD15" s="86" t="s">
        <v>15</v>
      </c>
      <c r="AE15" s="86" t="s">
        <v>439</v>
      </c>
      <c r="AF15" s="159" t="s">
        <v>726</v>
      </c>
      <c r="AG15" s="88">
        <v>2017011000477</v>
      </c>
      <c r="AH15" s="88" t="s">
        <v>30</v>
      </c>
      <c r="AI15" s="86" t="s">
        <v>30</v>
      </c>
      <c r="AJ15" s="160">
        <v>5356000000</v>
      </c>
      <c r="AK15" s="100">
        <v>44197</v>
      </c>
      <c r="AL15" s="100">
        <v>44561</v>
      </c>
      <c r="AM15" s="86" t="s">
        <v>14</v>
      </c>
      <c r="AN15" s="86" t="s">
        <v>727</v>
      </c>
      <c r="AO15" s="86" t="s">
        <v>437</v>
      </c>
      <c r="AP15" s="86" t="s">
        <v>128</v>
      </c>
      <c r="AQ15" s="86" t="s">
        <v>697</v>
      </c>
      <c r="AR15" s="86" t="s">
        <v>128</v>
      </c>
      <c r="AS15" s="86" t="s">
        <v>479</v>
      </c>
      <c r="AT15" s="86" t="s">
        <v>697</v>
      </c>
      <c r="AU15" s="86" t="s">
        <v>30</v>
      </c>
      <c r="AV15" s="86" t="s">
        <v>30</v>
      </c>
      <c r="AW15" s="86" t="s">
        <v>30</v>
      </c>
      <c r="AX15" s="86" t="s">
        <v>697</v>
      </c>
      <c r="AY15" s="86" t="s">
        <v>30</v>
      </c>
      <c r="AZ15" s="86" t="s">
        <v>697</v>
      </c>
      <c r="BA15" s="86" t="s">
        <v>697</v>
      </c>
      <c r="BB15" s="92" t="s">
        <v>30</v>
      </c>
      <c r="BC15" s="92" t="s">
        <v>697</v>
      </c>
      <c r="BD15" s="92"/>
    </row>
    <row r="16" spans="1:56" s="53" customFormat="1" ht="110.25" x14ac:dyDescent="0.25">
      <c r="A16" s="109">
        <v>9</v>
      </c>
      <c r="B16" s="87" t="s">
        <v>112</v>
      </c>
      <c r="C16" s="86" t="s">
        <v>113</v>
      </c>
      <c r="D16" s="86" t="s">
        <v>715</v>
      </c>
      <c r="E16" s="86" t="s">
        <v>716</v>
      </c>
      <c r="F16" s="86" t="s">
        <v>717</v>
      </c>
      <c r="G16" s="86" t="s">
        <v>718</v>
      </c>
      <c r="H16" s="246" t="s">
        <v>719</v>
      </c>
      <c r="I16" s="86" t="s">
        <v>720</v>
      </c>
      <c r="J16" s="86" t="s">
        <v>499</v>
      </c>
      <c r="K16" s="86" t="s">
        <v>603</v>
      </c>
      <c r="L16" s="86" t="s">
        <v>728</v>
      </c>
      <c r="M16" s="86" t="s">
        <v>729</v>
      </c>
      <c r="N16" s="52" t="s">
        <v>730</v>
      </c>
      <c r="O16" s="86" t="s">
        <v>422</v>
      </c>
      <c r="P16" s="86" t="s">
        <v>15</v>
      </c>
      <c r="Q16" s="86" t="s">
        <v>14</v>
      </c>
      <c r="R16" s="86" t="s">
        <v>30</v>
      </c>
      <c r="S16" s="86" t="s">
        <v>166</v>
      </c>
      <c r="T16" s="86" t="s">
        <v>724</v>
      </c>
      <c r="U16" s="86" t="s">
        <v>14</v>
      </c>
      <c r="V16" s="86" t="s">
        <v>30</v>
      </c>
      <c r="W16" s="86"/>
      <c r="X16" s="86" t="s">
        <v>169</v>
      </c>
      <c r="Y16" s="86" t="s">
        <v>431</v>
      </c>
      <c r="Z16" s="159">
        <v>80</v>
      </c>
      <c r="AA16" s="86" t="s">
        <v>31</v>
      </c>
      <c r="AB16" s="86" t="s">
        <v>32</v>
      </c>
      <c r="AC16" s="86" t="s">
        <v>121</v>
      </c>
      <c r="AD16" s="86" t="s">
        <v>15</v>
      </c>
      <c r="AE16" s="86" t="s">
        <v>439</v>
      </c>
      <c r="AF16" s="159" t="s">
        <v>726</v>
      </c>
      <c r="AG16" s="88">
        <v>2017011000477</v>
      </c>
      <c r="AH16" s="88" t="s">
        <v>30</v>
      </c>
      <c r="AI16" s="86" t="s">
        <v>30</v>
      </c>
      <c r="AJ16" s="160">
        <v>4185000000</v>
      </c>
      <c r="AK16" s="100">
        <v>44197</v>
      </c>
      <c r="AL16" s="100">
        <v>44561</v>
      </c>
      <c r="AM16" s="86" t="s">
        <v>14</v>
      </c>
      <c r="AN16" s="86" t="s">
        <v>727</v>
      </c>
      <c r="AO16" s="86" t="s">
        <v>437</v>
      </c>
      <c r="AP16" s="86" t="s">
        <v>128</v>
      </c>
      <c r="AQ16" s="86" t="s">
        <v>697</v>
      </c>
      <c r="AR16" s="86" t="s">
        <v>128</v>
      </c>
      <c r="AS16" s="86" t="s">
        <v>479</v>
      </c>
      <c r="AT16" s="86" t="s">
        <v>749</v>
      </c>
      <c r="AU16" s="86" t="s">
        <v>30</v>
      </c>
      <c r="AV16" s="86"/>
      <c r="AW16" s="86" t="s">
        <v>30</v>
      </c>
      <c r="AX16" s="86" t="s">
        <v>697</v>
      </c>
      <c r="AY16" s="86" t="s">
        <v>30</v>
      </c>
      <c r="AZ16" s="86" t="s">
        <v>697</v>
      </c>
      <c r="BA16" s="86" t="s">
        <v>697</v>
      </c>
      <c r="BB16" s="92" t="s">
        <v>30</v>
      </c>
      <c r="BC16" s="92" t="s">
        <v>697</v>
      </c>
      <c r="BD16" s="92"/>
    </row>
    <row r="17" spans="1:56" s="53" customFormat="1" ht="204.75" x14ac:dyDescent="0.25">
      <c r="A17" s="109">
        <v>10</v>
      </c>
      <c r="B17" s="87" t="s">
        <v>112</v>
      </c>
      <c r="C17" s="86" t="s">
        <v>113</v>
      </c>
      <c r="D17" s="86" t="s">
        <v>715</v>
      </c>
      <c r="E17" s="86" t="s">
        <v>731</v>
      </c>
      <c r="F17" s="86" t="s">
        <v>717</v>
      </c>
      <c r="G17" s="86" t="s">
        <v>718</v>
      </c>
      <c r="H17" s="246" t="s">
        <v>719</v>
      </c>
      <c r="I17" s="86" t="s">
        <v>720</v>
      </c>
      <c r="J17" s="86" t="s">
        <v>499</v>
      </c>
      <c r="K17" s="86" t="s">
        <v>603</v>
      </c>
      <c r="L17" s="86" t="s">
        <v>732</v>
      </c>
      <c r="M17" s="86" t="s">
        <v>733</v>
      </c>
      <c r="N17" s="52" t="s">
        <v>734</v>
      </c>
      <c r="O17" s="86" t="s">
        <v>422</v>
      </c>
      <c r="P17" s="91" t="s">
        <v>15</v>
      </c>
      <c r="Q17" s="91" t="s">
        <v>14</v>
      </c>
      <c r="R17" s="86" t="s">
        <v>30</v>
      </c>
      <c r="S17" s="86" t="s">
        <v>401</v>
      </c>
      <c r="T17" s="86" t="s">
        <v>114</v>
      </c>
      <c r="U17" s="91" t="s">
        <v>14</v>
      </c>
      <c r="V17" s="86" t="s">
        <v>30</v>
      </c>
      <c r="W17" s="91"/>
      <c r="X17" s="86" t="s">
        <v>735</v>
      </c>
      <c r="Y17" s="86" t="s">
        <v>431</v>
      </c>
      <c r="Z17" s="159">
        <v>99.95</v>
      </c>
      <c r="AA17" s="91" t="s">
        <v>31</v>
      </c>
      <c r="AB17" s="91" t="s">
        <v>32</v>
      </c>
      <c r="AC17" s="91" t="s">
        <v>121</v>
      </c>
      <c r="AD17" s="91" t="s">
        <v>15</v>
      </c>
      <c r="AE17" s="86" t="s">
        <v>439</v>
      </c>
      <c r="AF17" s="159" t="s">
        <v>726</v>
      </c>
      <c r="AG17" s="88">
        <v>2017011000477</v>
      </c>
      <c r="AH17" s="88" t="s">
        <v>30</v>
      </c>
      <c r="AI17" s="86" t="s">
        <v>30</v>
      </c>
      <c r="AJ17" s="160">
        <v>4488000000</v>
      </c>
      <c r="AK17" s="100">
        <v>44197</v>
      </c>
      <c r="AL17" s="100">
        <v>44561</v>
      </c>
      <c r="AM17" s="86" t="s">
        <v>14</v>
      </c>
      <c r="AN17" s="86" t="s">
        <v>727</v>
      </c>
      <c r="AO17" s="91" t="s">
        <v>437</v>
      </c>
      <c r="AP17" s="86" t="s">
        <v>128</v>
      </c>
      <c r="AQ17" s="86" t="s">
        <v>736</v>
      </c>
      <c r="AR17" s="91" t="s">
        <v>128</v>
      </c>
      <c r="AS17" s="91" t="s">
        <v>479</v>
      </c>
      <c r="AT17" s="209">
        <v>50000000</v>
      </c>
      <c r="AU17" s="91" t="s">
        <v>30</v>
      </c>
      <c r="AV17" s="91" t="s">
        <v>15</v>
      </c>
      <c r="AW17" s="91" t="s">
        <v>30</v>
      </c>
      <c r="AX17" s="86" t="s">
        <v>737</v>
      </c>
      <c r="AY17" s="86"/>
      <c r="AZ17" s="86" t="s">
        <v>697</v>
      </c>
      <c r="BA17" s="86" t="s">
        <v>697</v>
      </c>
      <c r="BB17" s="86" t="s">
        <v>30</v>
      </c>
      <c r="BC17" s="86" t="s">
        <v>128</v>
      </c>
      <c r="BD17" s="86"/>
    </row>
    <row r="18" spans="1:56" s="53" customFormat="1" ht="204.75" x14ac:dyDescent="0.25">
      <c r="A18" s="109">
        <v>11</v>
      </c>
      <c r="B18" s="87" t="s">
        <v>112</v>
      </c>
      <c r="C18" s="86" t="s">
        <v>113</v>
      </c>
      <c r="D18" s="86" t="s">
        <v>715</v>
      </c>
      <c r="E18" s="86" t="s">
        <v>731</v>
      </c>
      <c r="F18" s="86" t="s">
        <v>717</v>
      </c>
      <c r="G18" s="86" t="s">
        <v>718</v>
      </c>
      <c r="H18" s="246" t="s">
        <v>719</v>
      </c>
      <c r="I18" s="86" t="s">
        <v>720</v>
      </c>
      <c r="J18" s="86" t="s">
        <v>499</v>
      </c>
      <c r="K18" s="86" t="s">
        <v>603</v>
      </c>
      <c r="L18" s="86" t="s">
        <v>738</v>
      </c>
      <c r="M18" s="86" t="s">
        <v>739</v>
      </c>
      <c r="N18" s="86" t="s">
        <v>740</v>
      </c>
      <c r="O18" s="91" t="s">
        <v>422</v>
      </c>
      <c r="P18" s="91" t="s">
        <v>15</v>
      </c>
      <c r="Q18" s="91" t="s">
        <v>14</v>
      </c>
      <c r="R18" s="86" t="s">
        <v>30</v>
      </c>
      <c r="S18" s="86" t="s">
        <v>401</v>
      </c>
      <c r="T18" s="86" t="s">
        <v>114</v>
      </c>
      <c r="U18" s="91" t="s">
        <v>14</v>
      </c>
      <c r="V18" s="86" t="s">
        <v>30</v>
      </c>
      <c r="W18" s="91"/>
      <c r="X18" s="86" t="s">
        <v>169</v>
      </c>
      <c r="Y18" s="86" t="s">
        <v>127</v>
      </c>
      <c r="Z18" s="161" t="s">
        <v>741</v>
      </c>
      <c r="AA18" s="91" t="s">
        <v>31</v>
      </c>
      <c r="AB18" s="91" t="s">
        <v>32</v>
      </c>
      <c r="AC18" s="91" t="s">
        <v>121</v>
      </c>
      <c r="AD18" s="91" t="s">
        <v>15</v>
      </c>
      <c r="AE18" s="86" t="s">
        <v>439</v>
      </c>
      <c r="AF18" s="159" t="s">
        <v>726</v>
      </c>
      <c r="AG18" s="88">
        <v>2017011000477</v>
      </c>
      <c r="AH18" s="88" t="s">
        <v>30</v>
      </c>
      <c r="AI18" s="86" t="s">
        <v>30</v>
      </c>
      <c r="AJ18" s="160">
        <v>558174000</v>
      </c>
      <c r="AK18" s="100">
        <v>44197</v>
      </c>
      <c r="AL18" s="100">
        <v>44561</v>
      </c>
      <c r="AM18" s="86" t="s">
        <v>14</v>
      </c>
      <c r="AN18" s="86" t="s">
        <v>727</v>
      </c>
      <c r="AO18" s="91" t="s">
        <v>437</v>
      </c>
      <c r="AP18" s="86" t="s">
        <v>128</v>
      </c>
      <c r="AQ18" s="86" t="s">
        <v>736</v>
      </c>
      <c r="AR18" s="91" t="s">
        <v>128</v>
      </c>
      <c r="AS18" s="91" t="s">
        <v>479</v>
      </c>
      <c r="AT18" s="209">
        <v>50000000</v>
      </c>
      <c r="AU18" s="91" t="s">
        <v>30</v>
      </c>
      <c r="AV18" s="91" t="s">
        <v>15</v>
      </c>
      <c r="AW18" s="91" t="s">
        <v>30</v>
      </c>
      <c r="AX18" s="86" t="s">
        <v>737</v>
      </c>
      <c r="AY18" s="86" t="s">
        <v>30</v>
      </c>
      <c r="AZ18" s="86" t="s">
        <v>697</v>
      </c>
      <c r="BA18" s="86" t="s">
        <v>697</v>
      </c>
      <c r="BB18" s="86" t="s">
        <v>30</v>
      </c>
      <c r="BC18" s="86" t="s">
        <v>128</v>
      </c>
      <c r="BD18" s="86"/>
    </row>
    <row r="19" spans="1:56" s="53" customFormat="1" ht="126" x14ac:dyDescent="0.25">
      <c r="A19" s="109">
        <v>12</v>
      </c>
      <c r="B19" s="86" t="s">
        <v>112</v>
      </c>
      <c r="C19" s="86" t="s">
        <v>113</v>
      </c>
      <c r="D19" s="86" t="s">
        <v>715</v>
      </c>
      <c r="E19" s="86" t="s">
        <v>731</v>
      </c>
      <c r="F19" s="86" t="s">
        <v>717</v>
      </c>
      <c r="G19" s="86" t="s">
        <v>718</v>
      </c>
      <c r="H19" s="246" t="s">
        <v>719</v>
      </c>
      <c r="I19" s="86" t="s">
        <v>720</v>
      </c>
      <c r="J19" s="86" t="s">
        <v>499</v>
      </c>
      <c r="K19" s="86" t="s">
        <v>603</v>
      </c>
      <c r="L19" s="86" t="s">
        <v>742</v>
      </c>
      <c r="M19" s="86" t="s">
        <v>743</v>
      </c>
      <c r="N19" s="86" t="s">
        <v>744</v>
      </c>
      <c r="O19" s="91" t="s">
        <v>745</v>
      </c>
      <c r="P19" s="91" t="s">
        <v>15</v>
      </c>
      <c r="Q19" s="91" t="s">
        <v>14</v>
      </c>
      <c r="R19" s="86" t="s">
        <v>30</v>
      </c>
      <c r="S19" s="86" t="s">
        <v>401</v>
      </c>
      <c r="T19" s="86" t="s">
        <v>114</v>
      </c>
      <c r="U19" s="91" t="s">
        <v>14</v>
      </c>
      <c r="V19" s="86" t="s">
        <v>30</v>
      </c>
      <c r="W19" s="91"/>
      <c r="X19" s="86" t="s">
        <v>746</v>
      </c>
      <c r="Y19" s="86" t="s">
        <v>127</v>
      </c>
      <c r="Z19" s="161" t="s">
        <v>741</v>
      </c>
      <c r="AA19" s="91" t="s">
        <v>31</v>
      </c>
      <c r="AB19" s="91" t="s">
        <v>32</v>
      </c>
      <c r="AC19" s="91" t="s">
        <v>121</v>
      </c>
      <c r="AD19" s="91" t="s">
        <v>15</v>
      </c>
      <c r="AE19" s="86" t="s">
        <v>439</v>
      </c>
      <c r="AF19" s="159" t="s">
        <v>726</v>
      </c>
      <c r="AG19" s="88">
        <v>2017011000477</v>
      </c>
      <c r="AH19" s="88" t="s">
        <v>30</v>
      </c>
      <c r="AI19" s="86" t="s">
        <v>30</v>
      </c>
      <c r="AJ19" s="160">
        <v>1598000000</v>
      </c>
      <c r="AK19" s="100">
        <v>44197</v>
      </c>
      <c r="AL19" s="100">
        <v>44561</v>
      </c>
      <c r="AM19" s="86" t="s">
        <v>14</v>
      </c>
      <c r="AN19" s="86" t="s">
        <v>747</v>
      </c>
      <c r="AO19" s="91" t="s">
        <v>437</v>
      </c>
      <c r="AP19" s="91" t="s">
        <v>128</v>
      </c>
      <c r="AQ19" s="86" t="s">
        <v>736</v>
      </c>
      <c r="AR19" s="91" t="s">
        <v>128</v>
      </c>
      <c r="AS19" s="91" t="s">
        <v>479</v>
      </c>
      <c r="AT19" s="209">
        <v>50000000</v>
      </c>
      <c r="AU19" s="91" t="s">
        <v>30</v>
      </c>
      <c r="AV19" s="91" t="s">
        <v>15</v>
      </c>
      <c r="AW19" s="91" t="s">
        <v>30</v>
      </c>
      <c r="AX19" s="86" t="s">
        <v>748</v>
      </c>
      <c r="AY19" s="86" t="s">
        <v>30</v>
      </c>
      <c r="AZ19" s="86" t="s">
        <v>697</v>
      </c>
      <c r="BA19" s="86" t="s">
        <v>697</v>
      </c>
      <c r="BB19" s="86" t="s">
        <v>30</v>
      </c>
      <c r="BC19" s="86" t="s">
        <v>128</v>
      </c>
      <c r="BD19" s="86"/>
    </row>
    <row r="20" spans="1:56" s="53" customFormat="1" ht="393.75" x14ac:dyDescent="0.25">
      <c r="A20" s="109">
        <v>13</v>
      </c>
      <c r="B20" s="86" t="s">
        <v>112</v>
      </c>
      <c r="C20" s="86" t="s">
        <v>113</v>
      </c>
      <c r="D20" s="86" t="s">
        <v>750</v>
      </c>
      <c r="E20" s="86" t="s">
        <v>751</v>
      </c>
      <c r="F20" s="86" t="s">
        <v>752</v>
      </c>
      <c r="G20" s="86" t="s">
        <v>491</v>
      </c>
      <c r="H20" s="246" t="s">
        <v>753</v>
      </c>
      <c r="I20" s="86" t="s">
        <v>754</v>
      </c>
      <c r="J20" s="159" t="s">
        <v>499</v>
      </c>
      <c r="K20" s="159" t="s">
        <v>755</v>
      </c>
      <c r="L20" s="159" t="s">
        <v>756</v>
      </c>
      <c r="M20" s="86" t="s">
        <v>757</v>
      </c>
      <c r="N20" s="86" t="s">
        <v>758</v>
      </c>
      <c r="O20" s="86" t="s">
        <v>422</v>
      </c>
      <c r="P20" s="86" t="s">
        <v>14</v>
      </c>
      <c r="Q20" s="86" t="s">
        <v>14</v>
      </c>
      <c r="R20" s="86" t="s">
        <v>30</v>
      </c>
      <c r="S20" s="86" t="s">
        <v>166</v>
      </c>
      <c r="T20" s="86" t="s">
        <v>759</v>
      </c>
      <c r="U20" s="86" t="s">
        <v>15</v>
      </c>
      <c r="V20" s="86" t="s">
        <v>385</v>
      </c>
      <c r="W20" s="86"/>
      <c r="X20" s="86" t="s">
        <v>760</v>
      </c>
      <c r="Y20" s="86" t="s">
        <v>127</v>
      </c>
      <c r="Z20" s="86" t="s">
        <v>697</v>
      </c>
      <c r="AA20" s="86" t="s">
        <v>761</v>
      </c>
      <c r="AB20" s="89" t="s">
        <v>762</v>
      </c>
      <c r="AC20" s="86" t="s">
        <v>121</v>
      </c>
      <c r="AD20" s="86" t="s">
        <v>14</v>
      </c>
      <c r="AE20" s="86" t="s">
        <v>30</v>
      </c>
      <c r="AF20" s="86" t="s">
        <v>159</v>
      </c>
      <c r="AG20" s="88" t="s">
        <v>30</v>
      </c>
      <c r="AH20" s="88" t="s">
        <v>30</v>
      </c>
      <c r="AI20" s="86" t="s">
        <v>30</v>
      </c>
      <c r="AJ20" s="86" t="s">
        <v>697</v>
      </c>
      <c r="AK20" s="90">
        <v>44197</v>
      </c>
      <c r="AL20" s="90">
        <v>44561</v>
      </c>
      <c r="AM20" s="86" t="s">
        <v>14</v>
      </c>
      <c r="AN20" s="101" t="s">
        <v>763</v>
      </c>
      <c r="AO20" s="86" t="s">
        <v>437</v>
      </c>
      <c r="AP20" s="86" t="s">
        <v>128</v>
      </c>
      <c r="AQ20" s="86" t="s">
        <v>128</v>
      </c>
      <c r="AR20" s="86" t="s">
        <v>128</v>
      </c>
      <c r="AS20" s="86" t="s">
        <v>479</v>
      </c>
      <c r="AT20" s="86" t="s">
        <v>30</v>
      </c>
      <c r="AU20" s="86" t="s">
        <v>30</v>
      </c>
      <c r="AV20" s="86" t="s">
        <v>30</v>
      </c>
      <c r="AW20" s="86" t="s">
        <v>30</v>
      </c>
      <c r="AX20" s="86" t="s">
        <v>764</v>
      </c>
      <c r="AY20" s="86" t="s">
        <v>30</v>
      </c>
      <c r="AZ20" s="86" t="s">
        <v>697</v>
      </c>
      <c r="BA20" s="86" t="s">
        <v>697</v>
      </c>
      <c r="BB20" s="92" t="s">
        <v>30</v>
      </c>
      <c r="BC20" s="92" t="s">
        <v>128</v>
      </c>
      <c r="BD20" s="92"/>
    </row>
    <row r="21" spans="1:56" s="53" customFormat="1" ht="299.25" x14ac:dyDescent="0.25">
      <c r="A21" s="109">
        <v>14</v>
      </c>
      <c r="B21" s="92" t="s">
        <v>112</v>
      </c>
      <c r="C21" s="92" t="s">
        <v>113</v>
      </c>
      <c r="D21" s="86" t="s">
        <v>750</v>
      </c>
      <c r="E21" s="86" t="s">
        <v>751</v>
      </c>
      <c r="F21" s="86" t="s">
        <v>752</v>
      </c>
      <c r="G21" s="86" t="s">
        <v>491</v>
      </c>
      <c r="H21" s="246" t="s">
        <v>753</v>
      </c>
      <c r="I21" s="86" t="s">
        <v>754</v>
      </c>
      <c r="J21" s="159" t="s">
        <v>498</v>
      </c>
      <c r="K21" s="159" t="s">
        <v>601</v>
      </c>
      <c r="L21" s="159" t="s">
        <v>765</v>
      </c>
      <c r="M21" s="159" t="s">
        <v>757</v>
      </c>
      <c r="N21" s="86" t="s">
        <v>766</v>
      </c>
      <c r="O21" s="86" t="s">
        <v>422</v>
      </c>
      <c r="P21" s="86" t="s">
        <v>14</v>
      </c>
      <c r="Q21" s="86" t="s">
        <v>14</v>
      </c>
      <c r="R21" s="86" t="s">
        <v>30</v>
      </c>
      <c r="S21" s="86" t="s">
        <v>166</v>
      </c>
      <c r="T21" s="86" t="s">
        <v>759</v>
      </c>
      <c r="U21" s="86" t="s">
        <v>15</v>
      </c>
      <c r="V21" s="86" t="s">
        <v>385</v>
      </c>
      <c r="W21" s="86"/>
      <c r="X21" s="159" t="s">
        <v>760</v>
      </c>
      <c r="Y21" s="159" t="s">
        <v>127</v>
      </c>
      <c r="Z21" s="86" t="s">
        <v>697</v>
      </c>
      <c r="AA21" s="86" t="s">
        <v>761</v>
      </c>
      <c r="AB21" s="89" t="s">
        <v>762</v>
      </c>
      <c r="AC21" s="86" t="s">
        <v>121</v>
      </c>
      <c r="AD21" s="86" t="s">
        <v>14</v>
      </c>
      <c r="AE21" s="86" t="s">
        <v>30</v>
      </c>
      <c r="AF21" s="86" t="s">
        <v>159</v>
      </c>
      <c r="AG21" s="88" t="s">
        <v>30</v>
      </c>
      <c r="AH21" s="88" t="s">
        <v>30</v>
      </c>
      <c r="AI21" s="86" t="s">
        <v>30</v>
      </c>
      <c r="AJ21" s="86" t="s">
        <v>697</v>
      </c>
      <c r="AK21" s="90">
        <v>44197</v>
      </c>
      <c r="AL21" s="90">
        <v>44561</v>
      </c>
      <c r="AM21" s="86" t="s">
        <v>14</v>
      </c>
      <c r="AN21" s="101" t="s">
        <v>763</v>
      </c>
      <c r="AO21" s="86" t="s">
        <v>437</v>
      </c>
      <c r="AP21" s="86" t="s">
        <v>128</v>
      </c>
      <c r="AQ21" s="86" t="s">
        <v>128</v>
      </c>
      <c r="AR21" s="86" t="s">
        <v>128</v>
      </c>
      <c r="AS21" s="86" t="s">
        <v>479</v>
      </c>
      <c r="AT21" s="86" t="s">
        <v>30</v>
      </c>
      <c r="AU21" s="86" t="s">
        <v>30</v>
      </c>
      <c r="AV21" s="86" t="s">
        <v>30</v>
      </c>
      <c r="AW21" s="86" t="s">
        <v>30</v>
      </c>
      <c r="AX21" s="86" t="s">
        <v>764</v>
      </c>
      <c r="AY21" s="86" t="s">
        <v>30</v>
      </c>
      <c r="AZ21" s="86" t="s">
        <v>697</v>
      </c>
      <c r="BA21" s="86" t="s">
        <v>749</v>
      </c>
      <c r="BB21" s="92" t="s">
        <v>30</v>
      </c>
      <c r="BC21" s="92" t="s">
        <v>128</v>
      </c>
      <c r="BD21" s="92"/>
    </row>
    <row r="22" spans="1:56" s="53" customFormat="1" ht="299.25" x14ac:dyDescent="0.25">
      <c r="A22" s="109">
        <v>15</v>
      </c>
      <c r="B22" s="86" t="s">
        <v>112</v>
      </c>
      <c r="C22" s="86" t="s">
        <v>113</v>
      </c>
      <c r="D22" s="86" t="s">
        <v>750</v>
      </c>
      <c r="E22" s="86" t="s">
        <v>751</v>
      </c>
      <c r="F22" s="86" t="s">
        <v>752</v>
      </c>
      <c r="G22" s="86" t="s">
        <v>491</v>
      </c>
      <c r="H22" s="246" t="s">
        <v>753</v>
      </c>
      <c r="I22" s="86" t="s">
        <v>754</v>
      </c>
      <c r="J22" s="159" t="s">
        <v>498</v>
      </c>
      <c r="K22" s="159" t="s">
        <v>601</v>
      </c>
      <c r="L22" s="159" t="s">
        <v>767</v>
      </c>
      <c r="M22" s="159" t="s">
        <v>768</v>
      </c>
      <c r="N22" s="159" t="s">
        <v>769</v>
      </c>
      <c r="O22" s="159" t="s">
        <v>422</v>
      </c>
      <c r="P22" s="159" t="s">
        <v>14</v>
      </c>
      <c r="Q22" s="159" t="s">
        <v>14</v>
      </c>
      <c r="R22" s="159" t="s">
        <v>30</v>
      </c>
      <c r="S22" s="159" t="s">
        <v>166</v>
      </c>
      <c r="T22" s="159" t="s">
        <v>759</v>
      </c>
      <c r="U22" s="159" t="s">
        <v>15</v>
      </c>
      <c r="V22" s="159" t="s">
        <v>385</v>
      </c>
      <c r="W22" s="159"/>
      <c r="X22" s="159" t="s">
        <v>160</v>
      </c>
      <c r="Y22" s="159" t="s">
        <v>127</v>
      </c>
      <c r="Z22" s="159" t="s">
        <v>697</v>
      </c>
      <c r="AA22" s="159" t="s">
        <v>161</v>
      </c>
      <c r="AB22" s="159" t="s">
        <v>32</v>
      </c>
      <c r="AC22" s="159" t="s">
        <v>121</v>
      </c>
      <c r="AD22" s="159" t="s">
        <v>15</v>
      </c>
      <c r="AE22" s="159" t="s">
        <v>770</v>
      </c>
      <c r="AF22" s="159" t="s">
        <v>771</v>
      </c>
      <c r="AG22" s="159" t="s">
        <v>772</v>
      </c>
      <c r="AH22" s="162" t="s">
        <v>30</v>
      </c>
      <c r="AI22" s="159" t="s">
        <v>30</v>
      </c>
      <c r="AJ22" s="159" t="s">
        <v>697</v>
      </c>
      <c r="AK22" s="90">
        <v>44197</v>
      </c>
      <c r="AL22" s="90">
        <v>44561</v>
      </c>
      <c r="AM22" s="159" t="s">
        <v>14</v>
      </c>
      <c r="AN22" s="98" t="s">
        <v>773</v>
      </c>
      <c r="AO22" s="159" t="s">
        <v>437</v>
      </c>
      <c r="AP22" s="159" t="s">
        <v>128</v>
      </c>
      <c r="AQ22" s="159" t="s">
        <v>128</v>
      </c>
      <c r="AR22" s="159" t="s">
        <v>128</v>
      </c>
      <c r="AS22" s="159" t="s">
        <v>479</v>
      </c>
      <c r="AT22" s="159" t="s">
        <v>30</v>
      </c>
      <c r="AU22" s="159" t="s">
        <v>30</v>
      </c>
      <c r="AV22" s="159" t="s">
        <v>30</v>
      </c>
      <c r="AW22" s="159" t="s">
        <v>30</v>
      </c>
      <c r="AX22" s="159" t="s">
        <v>764</v>
      </c>
      <c r="AY22" s="159" t="s">
        <v>30</v>
      </c>
      <c r="AZ22" s="159" t="s">
        <v>697</v>
      </c>
      <c r="BA22" s="159" t="s">
        <v>697</v>
      </c>
      <c r="BB22" s="159" t="s">
        <v>30</v>
      </c>
      <c r="BC22" s="159" t="s">
        <v>128</v>
      </c>
      <c r="BD22" s="159"/>
    </row>
    <row r="23" spans="1:56" s="53" customFormat="1" ht="299.25" x14ac:dyDescent="0.25">
      <c r="A23" s="109">
        <v>16</v>
      </c>
      <c r="B23" s="86" t="s">
        <v>112</v>
      </c>
      <c r="C23" s="86" t="s">
        <v>113</v>
      </c>
      <c r="D23" s="86" t="s">
        <v>750</v>
      </c>
      <c r="E23" s="86" t="s">
        <v>751</v>
      </c>
      <c r="F23" s="86" t="s">
        <v>752</v>
      </c>
      <c r="G23" s="86" t="s">
        <v>491</v>
      </c>
      <c r="H23" s="246" t="s">
        <v>753</v>
      </c>
      <c r="I23" s="86" t="s">
        <v>754</v>
      </c>
      <c r="J23" s="159" t="s">
        <v>498</v>
      </c>
      <c r="K23" s="159" t="s">
        <v>774</v>
      </c>
      <c r="L23" s="159" t="s">
        <v>775</v>
      </c>
      <c r="M23" s="86" t="s">
        <v>768</v>
      </c>
      <c r="N23" s="86" t="s">
        <v>776</v>
      </c>
      <c r="O23" s="86" t="s">
        <v>422</v>
      </c>
      <c r="P23" s="86" t="s">
        <v>15</v>
      </c>
      <c r="Q23" s="86" t="s">
        <v>14</v>
      </c>
      <c r="R23" s="86" t="s">
        <v>30</v>
      </c>
      <c r="S23" s="86" t="s">
        <v>166</v>
      </c>
      <c r="T23" s="86" t="s">
        <v>759</v>
      </c>
      <c r="U23" s="86" t="s">
        <v>15</v>
      </c>
      <c r="V23" s="86" t="s">
        <v>385</v>
      </c>
      <c r="W23" s="86"/>
      <c r="X23" s="86" t="s">
        <v>777</v>
      </c>
      <c r="Y23" s="86" t="s">
        <v>127</v>
      </c>
      <c r="Z23" s="86" t="s">
        <v>697</v>
      </c>
      <c r="AA23" s="86" t="s">
        <v>761</v>
      </c>
      <c r="AB23" s="86" t="s">
        <v>32</v>
      </c>
      <c r="AC23" s="86" t="s">
        <v>121</v>
      </c>
      <c r="AD23" s="86" t="s">
        <v>14</v>
      </c>
      <c r="AE23" s="86" t="s">
        <v>439</v>
      </c>
      <c r="AF23" s="86" t="s">
        <v>159</v>
      </c>
      <c r="AG23" s="88" t="s">
        <v>30</v>
      </c>
      <c r="AH23" s="88" t="s">
        <v>30</v>
      </c>
      <c r="AI23" s="86" t="s">
        <v>30</v>
      </c>
      <c r="AJ23" s="86" t="s">
        <v>697</v>
      </c>
      <c r="AK23" s="90">
        <v>44197</v>
      </c>
      <c r="AL23" s="90">
        <v>44561</v>
      </c>
      <c r="AM23" s="86" t="s">
        <v>14</v>
      </c>
      <c r="AN23" s="101" t="s">
        <v>773</v>
      </c>
      <c r="AO23" s="86" t="s">
        <v>437</v>
      </c>
      <c r="AP23" s="86" t="s">
        <v>128</v>
      </c>
      <c r="AQ23" s="86" t="s">
        <v>128</v>
      </c>
      <c r="AR23" s="86" t="s">
        <v>128</v>
      </c>
      <c r="AS23" s="86" t="s">
        <v>479</v>
      </c>
      <c r="AT23" s="86" t="s">
        <v>30</v>
      </c>
      <c r="AU23" s="86" t="s">
        <v>30</v>
      </c>
      <c r="AV23" s="86" t="s">
        <v>30</v>
      </c>
      <c r="AW23" s="86" t="s">
        <v>30</v>
      </c>
      <c r="AX23" s="86" t="s">
        <v>764</v>
      </c>
      <c r="AY23" s="86" t="s">
        <v>30</v>
      </c>
      <c r="AZ23" s="86" t="s">
        <v>697</v>
      </c>
      <c r="BA23" s="86"/>
      <c r="BB23" s="86"/>
      <c r="BC23" s="86" t="s">
        <v>128</v>
      </c>
      <c r="BD23" s="86"/>
    </row>
    <row r="24" spans="1:56" s="53" customFormat="1" ht="299.25" x14ac:dyDescent="0.25">
      <c r="A24" s="109">
        <v>17</v>
      </c>
      <c r="B24" s="86" t="s">
        <v>112</v>
      </c>
      <c r="C24" s="86" t="s">
        <v>113</v>
      </c>
      <c r="D24" s="86" t="s">
        <v>750</v>
      </c>
      <c r="E24" s="86" t="s">
        <v>751</v>
      </c>
      <c r="F24" s="86" t="s">
        <v>752</v>
      </c>
      <c r="G24" s="86" t="s">
        <v>491</v>
      </c>
      <c r="H24" s="246" t="s">
        <v>753</v>
      </c>
      <c r="I24" s="86" t="s">
        <v>754</v>
      </c>
      <c r="J24" s="159" t="s">
        <v>499</v>
      </c>
      <c r="K24" s="159" t="s">
        <v>778</v>
      </c>
      <c r="L24" s="159" t="s">
        <v>779</v>
      </c>
      <c r="M24" s="86" t="s">
        <v>768</v>
      </c>
      <c r="N24" s="86" t="s">
        <v>780</v>
      </c>
      <c r="O24" s="86" t="s">
        <v>422</v>
      </c>
      <c r="P24" s="86" t="s">
        <v>15</v>
      </c>
      <c r="Q24" s="86" t="s">
        <v>14</v>
      </c>
      <c r="R24" s="86" t="s">
        <v>30</v>
      </c>
      <c r="S24" s="86" t="s">
        <v>166</v>
      </c>
      <c r="T24" s="86" t="s">
        <v>759</v>
      </c>
      <c r="U24" s="86" t="s">
        <v>15</v>
      </c>
      <c r="V24" s="86" t="s">
        <v>385</v>
      </c>
      <c r="W24" s="86"/>
      <c r="X24" s="86" t="s">
        <v>781</v>
      </c>
      <c r="Y24" s="86" t="s">
        <v>431</v>
      </c>
      <c r="Z24" s="86" t="s">
        <v>697</v>
      </c>
      <c r="AA24" s="86" t="s">
        <v>761</v>
      </c>
      <c r="AB24" s="86" t="s">
        <v>32</v>
      </c>
      <c r="AC24" s="86" t="s">
        <v>121</v>
      </c>
      <c r="AD24" s="86" t="s">
        <v>14</v>
      </c>
      <c r="AE24" s="86" t="s">
        <v>439</v>
      </c>
      <c r="AF24" s="86" t="s">
        <v>159</v>
      </c>
      <c r="AG24" s="88" t="s">
        <v>30</v>
      </c>
      <c r="AH24" s="88" t="s">
        <v>30</v>
      </c>
      <c r="AI24" s="86" t="s">
        <v>30</v>
      </c>
      <c r="AJ24" s="86" t="s">
        <v>697</v>
      </c>
      <c r="AK24" s="90">
        <v>44197</v>
      </c>
      <c r="AL24" s="90">
        <v>44561</v>
      </c>
      <c r="AM24" s="86" t="s">
        <v>14</v>
      </c>
      <c r="AN24" s="101" t="s">
        <v>773</v>
      </c>
      <c r="AO24" s="86" t="s">
        <v>437</v>
      </c>
      <c r="AP24" s="86" t="s">
        <v>128</v>
      </c>
      <c r="AQ24" s="86" t="s">
        <v>128</v>
      </c>
      <c r="AR24" s="86" t="s">
        <v>128</v>
      </c>
      <c r="AS24" s="86" t="s">
        <v>479</v>
      </c>
      <c r="AT24" s="86" t="s">
        <v>30</v>
      </c>
      <c r="AU24" s="86" t="s">
        <v>30</v>
      </c>
      <c r="AV24" s="86" t="s">
        <v>30</v>
      </c>
      <c r="AW24" s="86" t="s">
        <v>30</v>
      </c>
      <c r="AX24" s="86" t="s">
        <v>764</v>
      </c>
      <c r="AY24" s="86" t="s">
        <v>30</v>
      </c>
      <c r="AZ24" s="86" t="s">
        <v>697</v>
      </c>
      <c r="BA24" s="86" t="s">
        <v>697</v>
      </c>
      <c r="BB24" s="86" t="s">
        <v>30</v>
      </c>
      <c r="BC24" s="86" t="s">
        <v>749</v>
      </c>
      <c r="BD24" s="86"/>
    </row>
    <row r="25" spans="1:56" s="53" customFormat="1" ht="409.5" x14ac:dyDescent="0.25">
      <c r="A25" s="109">
        <v>18</v>
      </c>
      <c r="B25" s="86" t="s">
        <v>112</v>
      </c>
      <c r="C25" s="86" t="s">
        <v>113</v>
      </c>
      <c r="D25" s="86" t="s">
        <v>750</v>
      </c>
      <c r="E25" s="86" t="s">
        <v>751</v>
      </c>
      <c r="F25" s="86" t="s">
        <v>752</v>
      </c>
      <c r="G25" s="86" t="s">
        <v>491</v>
      </c>
      <c r="H25" s="246" t="s">
        <v>753</v>
      </c>
      <c r="I25" s="86" t="s">
        <v>754</v>
      </c>
      <c r="J25" s="159" t="s">
        <v>498</v>
      </c>
      <c r="K25" s="159" t="s">
        <v>601</v>
      </c>
      <c r="L25" s="159" t="s">
        <v>782</v>
      </c>
      <c r="M25" s="159" t="s">
        <v>783</v>
      </c>
      <c r="N25" s="159" t="s">
        <v>784</v>
      </c>
      <c r="O25" s="159" t="s">
        <v>422</v>
      </c>
      <c r="P25" s="159" t="s">
        <v>14</v>
      </c>
      <c r="Q25" s="159" t="s">
        <v>14</v>
      </c>
      <c r="R25" s="159" t="s">
        <v>30</v>
      </c>
      <c r="S25" s="159" t="s">
        <v>166</v>
      </c>
      <c r="T25" s="159" t="s">
        <v>759</v>
      </c>
      <c r="U25" s="159" t="s">
        <v>15</v>
      </c>
      <c r="V25" s="159" t="s">
        <v>385</v>
      </c>
      <c r="W25" s="159"/>
      <c r="X25" s="159" t="s">
        <v>785</v>
      </c>
      <c r="Y25" s="159" t="s">
        <v>30</v>
      </c>
      <c r="Z25" s="92" t="s">
        <v>30</v>
      </c>
      <c r="AA25" s="159" t="s">
        <v>761</v>
      </c>
      <c r="AB25" s="159" t="s">
        <v>32</v>
      </c>
      <c r="AC25" s="159" t="s">
        <v>121</v>
      </c>
      <c r="AD25" s="159" t="s">
        <v>14</v>
      </c>
      <c r="AE25" s="159" t="s">
        <v>439</v>
      </c>
      <c r="AF25" s="159" t="s">
        <v>159</v>
      </c>
      <c r="AG25" s="162" t="s">
        <v>30</v>
      </c>
      <c r="AH25" s="162" t="s">
        <v>30</v>
      </c>
      <c r="AI25" s="159" t="s">
        <v>30</v>
      </c>
      <c r="AJ25" s="159" t="s">
        <v>697</v>
      </c>
      <c r="AK25" s="90">
        <v>44197</v>
      </c>
      <c r="AL25" s="90">
        <v>44561</v>
      </c>
      <c r="AM25" s="159" t="s">
        <v>14</v>
      </c>
      <c r="AN25" s="159" t="s">
        <v>786</v>
      </c>
      <c r="AO25" s="159" t="s">
        <v>437</v>
      </c>
      <c r="AP25" s="159" t="s">
        <v>128</v>
      </c>
      <c r="AQ25" s="159" t="s">
        <v>128</v>
      </c>
      <c r="AR25" s="159" t="s">
        <v>128</v>
      </c>
      <c r="AS25" s="159" t="s">
        <v>479</v>
      </c>
      <c r="AT25" s="159" t="s">
        <v>30</v>
      </c>
      <c r="AU25" s="49" t="s">
        <v>30</v>
      </c>
      <c r="AV25" s="49" t="s">
        <v>30</v>
      </c>
      <c r="AW25" s="49" t="s">
        <v>30</v>
      </c>
      <c r="AX25" s="49" t="s">
        <v>30</v>
      </c>
      <c r="AY25" s="49" t="s">
        <v>30</v>
      </c>
      <c r="AZ25" s="49" t="s">
        <v>30</v>
      </c>
      <c r="BA25" s="49" t="s">
        <v>30</v>
      </c>
      <c r="BB25" s="92" t="s">
        <v>30</v>
      </c>
      <c r="BC25" s="159" t="s">
        <v>128</v>
      </c>
      <c r="BD25" s="159"/>
    </row>
    <row r="26" spans="1:56" s="53" customFormat="1" ht="409.5" x14ac:dyDescent="0.25">
      <c r="A26" s="109">
        <v>19</v>
      </c>
      <c r="B26" s="86" t="s">
        <v>112</v>
      </c>
      <c r="C26" s="86" t="s">
        <v>113</v>
      </c>
      <c r="D26" s="86" t="s">
        <v>750</v>
      </c>
      <c r="E26" s="86" t="s">
        <v>751</v>
      </c>
      <c r="F26" s="86" t="s">
        <v>752</v>
      </c>
      <c r="G26" s="86" t="s">
        <v>491</v>
      </c>
      <c r="H26" s="246" t="s">
        <v>753</v>
      </c>
      <c r="I26" s="86" t="s">
        <v>754</v>
      </c>
      <c r="J26" s="159" t="s">
        <v>498</v>
      </c>
      <c r="K26" s="159" t="s">
        <v>601</v>
      </c>
      <c r="L26" s="159" t="s">
        <v>787</v>
      </c>
      <c r="M26" s="159" t="s">
        <v>788</v>
      </c>
      <c r="N26" s="159" t="s">
        <v>789</v>
      </c>
      <c r="O26" s="159" t="s">
        <v>422</v>
      </c>
      <c r="P26" s="159" t="s">
        <v>14</v>
      </c>
      <c r="Q26" s="159" t="s">
        <v>14</v>
      </c>
      <c r="R26" s="159" t="s">
        <v>30</v>
      </c>
      <c r="S26" s="159" t="s">
        <v>166</v>
      </c>
      <c r="T26" s="159" t="s">
        <v>759</v>
      </c>
      <c r="U26" s="159" t="s">
        <v>15</v>
      </c>
      <c r="V26" s="159" t="s">
        <v>385</v>
      </c>
      <c r="W26" s="159"/>
      <c r="X26" s="159" t="s">
        <v>790</v>
      </c>
      <c r="Y26" s="159" t="s">
        <v>791</v>
      </c>
      <c r="Z26" s="159" t="s">
        <v>697</v>
      </c>
      <c r="AA26" s="159" t="s">
        <v>761</v>
      </c>
      <c r="AB26" s="159" t="s">
        <v>32</v>
      </c>
      <c r="AC26" s="159" t="s">
        <v>121</v>
      </c>
      <c r="AD26" s="159" t="s">
        <v>14</v>
      </c>
      <c r="AE26" s="159" t="s">
        <v>439</v>
      </c>
      <c r="AF26" s="159" t="s">
        <v>159</v>
      </c>
      <c r="AG26" s="162" t="s">
        <v>30</v>
      </c>
      <c r="AH26" s="162" t="s">
        <v>30</v>
      </c>
      <c r="AI26" s="159" t="s">
        <v>30</v>
      </c>
      <c r="AJ26" s="159" t="s">
        <v>697</v>
      </c>
      <c r="AK26" s="90">
        <v>44197</v>
      </c>
      <c r="AL26" s="90">
        <v>44561</v>
      </c>
      <c r="AM26" s="159" t="s">
        <v>14</v>
      </c>
      <c r="AN26" s="159" t="s">
        <v>786</v>
      </c>
      <c r="AO26" s="159" t="s">
        <v>437</v>
      </c>
      <c r="AP26" s="159" t="s">
        <v>128</v>
      </c>
      <c r="AQ26" s="159" t="s">
        <v>128</v>
      </c>
      <c r="AR26" s="159" t="s">
        <v>128</v>
      </c>
      <c r="AS26" s="159" t="s">
        <v>479</v>
      </c>
      <c r="AT26" s="159" t="s">
        <v>30</v>
      </c>
      <c r="AU26" s="159" t="s">
        <v>30</v>
      </c>
      <c r="AV26" s="159" t="s">
        <v>30</v>
      </c>
      <c r="AW26" s="159" t="s">
        <v>30</v>
      </c>
      <c r="AX26" s="159" t="s">
        <v>764</v>
      </c>
      <c r="AY26" s="159" t="s">
        <v>30</v>
      </c>
      <c r="AZ26" s="159" t="s">
        <v>697</v>
      </c>
      <c r="BA26" s="159" t="s">
        <v>697</v>
      </c>
      <c r="BB26" s="159" t="s">
        <v>30</v>
      </c>
      <c r="BC26" s="159" t="s">
        <v>128</v>
      </c>
      <c r="BD26" s="159"/>
    </row>
    <row r="27" spans="1:56" s="53" customFormat="1" ht="409.5" x14ac:dyDescent="0.25">
      <c r="A27" s="109">
        <v>20</v>
      </c>
      <c r="B27" s="86" t="s">
        <v>112</v>
      </c>
      <c r="C27" s="86" t="s">
        <v>113</v>
      </c>
      <c r="D27" s="86" t="s">
        <v>750</v>
      </c>
      <c r="E27" s="86" t="s">
        <v>751</v>
      </c>
      <c r="F27" s="86" t="s">
        <v>752</v>
      </c>
      <c r="G27" s="86" t="s">
        <v>491</v>
      </c>
      <c r="H27" s="246" t="s">
        <v>753</v>
      </c>
      <c r="I27" s="86" t="s">
        <v>754</v>
      </c>
      <c r="J27" s="159" t="s">
        <v>498</v>
      </c>
      <c r="K27" s="159" t="s">
        <v>601</v>
      </c>
      <c r="L27" s="159" t="s">
        <v>792</v>
      </c>
      <c r="M27" s="159" t="s">
        <v>793</v>
      </c>
      <c r="N27" s="159" t="s">
        <v>794</v>
      </c>
      <c r="O27" s="159" t="s">
        <v>422</v>
      </c>
      <c r="P27" s="159" t="s">
        <v>14</v>
      </c>
      <c r="Q27" s="159" t="s">
        <v>14</v>
      </c>
      <c r="R27" s="159" t="s">
        <v>30</v>
      </c>
      <c r="S27" s="159" t="s">
        <v>166</v>
      </c>
      <c r="T27" s="159" t="s">
        <v>759</v>
      </c>
      <c r="U27" s="159" t="s">
        <v>15</v>
      </c>
      <c r="V27" s="159" t="s">
        <v>385</v>
      </c>
      <c r="W27" s="159"/>
      <c r="X27" s="159" t="s">
        <v>795</v>
      </c>
      <c r="Y27" s="159" t="s">
        <v>791</v>
      </c>
      <c r="Z27" s="159" t="s">
        <v>697</v>
      </c>
      <c r="AA27" s="159" t="s">
        <v>761</v>
      </c>
      <c r="AB27" s="159" t="s">
        <v>32</v>
      </c>
      <c r="AC27" s="159" t="s">
        <v>121</v>
      </c>
      <c r="AD27" s="159" t="s">
        <v>14</v>
      </c>
      <c r="AE27" s="159" t="s">
        <v>439</v>
      </c>
      <c r="AF27" s="159" t="s">
        <v>159</v>
      </c>
      <c r="AG27" s="162" t="s">
        <v>30</v>
      </c>
      <c r="AH27" s="162" t="s">
        <v>30</v>
      </c>
      <c r="AI27" s="159" t="s">
        <v>30</v>
      </c>
      <c r="AJ27" s="159" t="s">
        <v>697</v>
      </c>
      <c r="AK27" s="90">
        <v>44197</v>
      </c>
      <c r="AL27" s="90">
        <v>44561</v>
      </c>
      <c r="AM27" s="159" t="s">
        <v>14</v>
      </c>
      <c r="AN27" s="159" t="s">
        <v>786</v>
      </c>
      <c r="AO27" s="159" t="s">
        <v>437</v>
      </c>
      <c r="AP27" s="159" t="s">
        <v>128</v>
      </c>
      <c r="AQ27" s="159" t="s">
        <v>128</v>
      </c>
      <c r="AR27" s="159" t="s">
        <v>128</v>
      </c>
      <c r="AS27" s="159" t="s">
        <v>479</v>
      </c>
      <c r="AT27" s="159" t="s">
        <v>30</v>
      </c>
      <c r="AU27" s="159" t="s">
        <v>30</v>
      </c>
      <c r="AV27" s="159" t="s">
        <v>30</v>
      </c>
      <c r="AW27" s="159" t="s">
        <v>30</v>
      </c>
      <c r="AX27" s="159" t="s">
        <v>764</v>
      </c>
      <c r="AY27" s="159"/>
      <c r="AZ27" s="159"/>
      <c r="BA27" s="159"/>
      <c r="BB27" s="159"/>
      <c r="BC27" s="159"/>
      <c r="BD27" s="159"/>
    </row>
    <row r="28" spans="1:56" s="53" customFormat="1" ht="409.5" x14ac:dyDescent="0.25">
      <c r="A28" s="109">
        <v>21</v>
      </c>
      <c r="B28" s="87" t="s">
        <v>112</v>
      </c>
      <c r="C28" s="86" t="s">
        <v>113</v>
      </c>
      <c r="D28" s="86" t="s">
        <v>750</v>
      </c>
      <c r="E28" s="86" t="s">
        <v>751</v>
      </c>
      <c r="F28" s="86" t="s">
        <v>752</v>
      </c>
      <c r="G28" s="86" t="s">
        <v>491</v>
      </c>
      <c r="H28" s="246" t="s">
        <v>753</v>
      </c>
      <c r="I28" s="86" t="s">
        <v>754</v>
      </c>
      <c r="J28" s="159" t="s">
        <v>498</v>
      </c>
      <c r="K28" s="159" t="s">
        <v>601</v>
      </c>
      <c r="L28" s="159" t="s">
        <v>796</v>
      </c>
      <c r="M28" s="159" t="s">
        <v>793</v>
      </c>
      <c r="N28" s="159" t="s">
        <v>797</v>
      </c>
      <c r="O28" s="159" t="s">
        <v>422</v>
      </c>
      <c r="P28" s="159" t="s">
        <v>14</v>
      </c>
      <c r="Q28" s="159" t="s">
        <v>14</v>
      </c>
      <c r="R28" s="159" t="s">
        <v>30</v>
      </c>
      <c r="S28" s="159" t="s">
        <v>166</v>
      </c>
      <c r="T28" s="159" t="s">
        <v>759</v>
      </c>
      <c r="U28" s="159" t="s">
        <v>15</v>
      </c>
      <c r="V28" s="159" t="s">
        <v>385</v>
      </c>
      <c r="W28" s="159"/>
      <c r="X28" s="159" t="s">
        <v>798</v>
      </c>
      <c r="Y28" s="159" t="s">
        <v>127</v>
      </c>
      <c r="Z28" s="159" t="s">
        <v>697</v>
      </c>
      <c r="AA28" s="159" t="s">
        <v>761</v>
      </c>
      <c r="AB28" s="159" t="s">
        <v>32</v>
      </c>
      <c r="AC28" s="159" t="s">
        <v>121</v>
      </c>
      <c r="AD28" s="159" t="s">
        <v>14</v>
      </c>
      <c r="AE28" s="159" t="s">
        <v>439</v>
      </c>
      <c r="AF28" s="159" t="s">
        <v>159</v>
      </c>
      <c r="AG28" s="162" t="s">
        <v>30</v>
      </c>
      <c r="AH28" s="162" t="s">
        <v>30</v>
      </c>
      <c r="AI28" s="159" t="s">
        <v>30</v>
      </c>
      <c r="AJ28" s="159" t="s">
        <v>697</v>
      </c>
      <c r="AK28" s="163">
        <v>44197</v>
      </c>
      <c r="AL28" s="163">
        <v>44561</v>
      </c>
      <c r="AM28" s="159" t="s">
        <v>14</v>
      </c>
      <c r="AN28" s="164" t="s">
        <v>799</v>
      </c>
      <c r="AO28" s="159" t="s">
        <v>437</v>
      </c>
      <c r="AP28" s="159" t="s">
        <v>128</v>
      </c>
      <c r="AQ28" s="159" t="s">
        <v>128</v>
      </c>
      <c r="AR28" s="159" t="s">
        <v>128</v>
      </c>
      <c r="AS28" s="159" t="s">
        <v>479</v>
      </c>
      <c r="AT28" s="159" t="s">
        <v>30</v>
      </c>
      <c r="AU28" s="159" t="s">
        <v>30</v>
      </c>
      <c r="AV28" s="159" t="s">
        <v>30</v>
      </c>
      <c r="AW28" s="159" t="s">
        <v>30</v>
      </c>
      <c r="AX28" s="159" t="s">
        <v>764</v>
      </c>
      <c r="AY28" s="159"/>
      <c r="AZ28" s="159"/>
      <c r="BA28" s="159"/>
      <c r="BB28" s="159"/>
      <c r="BC28" s="159"/>
      <c r="BD28" s="159"/>
    </row>
    <row r="29" spans="1:56" s="53" customFormat="1" ht="409.5" x14ac:dyDescent="0.25">
      <c r="A29" s="109">
        <v>22</v>
      </c>
      <c r="B29" s="87" t="s">
        <v>112</v>
      </c>
      <c r="C29" s="86" t="s">
        <v>113</v>
      </c>
      <c r="D29" s="86" t="s">
        <v>750</v>
      </c>
      <c r="E29" s="86" t="s">
        <v>751</v>
      </c>
      <c r="F29" s="86" t="s">
        <v>752</v>
      </c>
      <c r="G29" s="86" t="s">
        <v>491</v>
      </c>
      <c r="H29" s="246" t="s">
        <v>753</v>
      </c>
      <c r="I29" s="86" t="s">
        <v>754</v>
      </c>
      <c r="J29" s="159" t="s">
        <v>498</v>
      </c>
      <c r="K29" s="159" t="s">
        <v>601</v>
      </c>
      <c r="L29" s="159" t="s">
        <v>800</v>
      </c>
      <c r="M29" s="159" t="s">
        <v>793</v>
      </c>
      <c r="N29" s="159" t="s">
        <v>801</v>
      </c>
      <c r="O29" s="159" t="s">
        <v>422</v>
      </c>
      <c r="P29" s="159" t="s">
        <v>14</v>
      </c>
      <c r="Q29" s="159" t="s">
        <v>14</v>
      </c>
      <c r="R29" s="159" t="s">
        <v>30</v>
      </c>
      <c r="S29" s="159" t="s">
        <v>166</v>
      </c>
      <c r="T29" s="159" t="s">
        <v>759</v>
      </c>
      <c r="U29" s="159" t="s">
        <v>15</v>
      </c>
      <c r="V29" s="159" t="s">
        <v>385</v>
      </c>
      <c r="W29" s="159"/>
      <c r="X29" s="159" t="s">
        <v>802</v>
      </c>
      <c r="Y29" s="159" t="s">
        <v>791</v>
      </c>
      <c r="Z29" s="159" t="s">
        <v>697</v>
      </c>
      <c r="AA29" s="159" t="s">
        <v>761</v>
      </c>
      <c r="AB29" s="159" t="s">
        <v>32</v>
      </c>
      <c r="AC29" s="159" t="s">
        <v>121</v>
      </c>
      <c r="AD29" s="159" t="s">
        <v>14</v>
      </c>
      <c r="AE29" s="159" t="s">
        <v>439</v>
      </c>
      <c r="AF29" s="159" t="s">
        <v>159</v>
      </c>
      <c r="AG29" s="162" t="s">
        <v>30</v>
      </c>
      <c r="AH29" s="162" t="s">
        <v>30</v>
      </c>
      <c r="AI29" s="159" t="s">
        <v>30</v>
      </c>
      <c r="AJ29" s="159" t="s">
        <v>697</v>
      </c>
      <c r="AK29" s="90">
        <v>44197</v>
      </c>
      <c r="AL29" s="90">
        <v>44561</v>
      </c>
      <c r="AM29" s="159" t="s">
        <v>14</v>
      </c>
      <c r="AN29" s="159" t="s">
        <v>786</v>
      </c>
      <c r="AO29" s="159" t="s">
        <v>437</v>
      </c>
      <c r="AP29" s="159" t="s">
        <v>128</v>
      </c>
      <c r="AQ29" s="159" t="s">
        <v>128</v>
      </c>
      <c r="AR29" s="159" t="s">
        <v>128</v>
      </c>
      <c r="AS29" s="159" t="s">
        <v>479</v>
      </c>
      <c r="AT29" s="159" t="s">
        <v>30</v>
      </c>
      <c r="AU29" s="159" t="s">
        <v>30</v>
      </c>
      <c r="AV29" s="159" t="s">
        <v>30</v>
      </c>
      <c r="AW29" s="159" t="s">
        <v>30</v>
      </c>
      <c r="AX29" s="159" t="s">
        <v>764</v>
      </c>
      <c r="AY29" s="159"/>
      <c r="AZ29" s="159"/>
      <c r="BA29" s="159"/>
      <c r="BB29" s="159"/>
      <c r="BC29" s="159"/>
      <c r="BD29" s="159"/>
    </row>
    <row r="30" spans="1:56" s="53" customFormat="1" ht="299.25" x14ac:dyDescent="0.25">
      <c r="A30" s="109">
        <v>23</v>
      </c>
      <c r="B30" s="87" t="s">
        <v>112</v>
      </c>
      <c r="C30" s="86" t="s">
        <v>113</v>
      </c>
      <c r="D30" s="86" t="s">
        <v>750</v>
      </c>
      <c r="E30" s="86" t="s">
        <v>751</v>
      </c>
      <c r="F30" s="86" t="s">
        <v>752</v>
      </c>
      <c r="G30" s="86" t="s">
        <v>491</v>
      </c>
      <c r="H30" s="246" t="s">
        <v>753</v>
      </c>
      <c r="I30" s="86" t="s">
        <v>754</v>
      </c>
      <c r="J30" s="159" t="s">
        <v>498</v>
      </c>
      <c r="K30" s="159" t="s">
        <v>601</v>
      </c>
      <c r="L30" s="159" t="s">
        <v>803</v>
      </c>
      <c r="M30" s="159" t="s">
        <v>793</v>
      </c>
      <c r="N30" s="159" t="s">
        <v>804</v>
      </c>
      <c r="O30" s="159" t="s">
        <v>422</v>
      </c>
      <c r="P30" s="159" t="s">
        <v>14</v>
      </c>
      <c r="Q30" s="159" t="s">
        <v>14</v>
      </c>
      <c r="R30" s="159" t="s">
        <v>30</v>
      </c>
      <c r="S30" s="159" t="s">
        <v>166</v>
      </c>
      <c r="T30" s="159" t="s">
        <v>759</v>
      </c>
      <c r="U30" s="159" t="s">
        <v>15</v>
      </c>
      <c r="V30" s="159" t="s">
        <v>385</v>
      </c>
      <c r="W30" s="159"/>
      <c r="X30" s="159" t="s">
        <v>138</v>
      </c>
      <c r="Y30" s="159" t="s">
        <v>30</v>
      </c>
      <c r="Z30" s="92" t="s">
        <v>30</v>
      </c>
      <c r="AA30" s="159" t="s">
        <v>761</v>
      </c>
      <c r="AB30" s="159" t="s">
        <v>32</v>
      </c>
      <c r="AC30" s="159" t="s">
        <v>121</v>
      </c>
      <c r="AD30" s="159" t="s">
        <v>14</v>
      </c>
      <c r="AE30" s="159" t="s">
        <v>439</v>
      </c>
      <c r="AF30" s="159" t="s">
        <v>159</v>
      </c>
      <c r="AG30" s="162" t="s">
        <v>30</v>
      </c>
      <c r="AH30" s="162" t="s">
        <v>30</v>
      </c>
      <c r="AI30" s="159" t="s">
        <v>30</v>
      </c>
      <c r="AJ30" s="159" t="s">
        <v>697</v>
      </c>
      <c r="AK30" s="90">
        <v>44197</v>
      </c>
      <c r="AL30" s="90">
        <v>44561</v>
      </c>
      <c r="AM30" s="159" t="s">
        <v>14</v>
      </c>
      <c r="AN30" s="159" t="s">
        <v>786</v>
      </c>
      <c r="AO30" s="159" t="s">
        <v>437</v>
      </c>
      <c r="AP30" s="159" t="s">
        <v>128</v>
      </c>
      <c r="AQ30" s="159" t="s">
        <v>128</v>
      </c>
      <c r="AR30" s="159" t="s">
        <v>128</v>
      </c>
      <c r="AS30" s="159" t="s">
        <v>479</v>
      </c>
      <c r="AT30" s="159" t="s">
        <v>30</v>
      </c>
      <c r="AU30" s="49" t="s">
        <v>30</v>
      </c>
      <c r="AV30" s="49" t="s">
        <v>30</v>
      </c>
      <c r="AW30" s="49" t="s">
        <v>30</v>
      </c>
      <c r="AX30" s="49" t="s">
        <v>30</v>
      </c>
      <c r="AY30" s="49" t="s">
        <v>30</v>
      </c>
      <c r="AZ30" s="49" t="s">
        <v>30</v>
      </c>
      <c r="BA30" s="49" t="s">
        <v>30</v>
      </c>
      <c r="BB30" s="92" t="s">
        <v>30</v>
      </c>
      <c r="BC30" s="92" t="s">
        <v>30</v>
      </c>
      <c r="BD30" s="159"/>
    </row>
    <row r="31" spans="1:56" s="53" customFormat="1" ht="94.5" x14ac:dyDescent="0.25">
      <c r="A31" s="109">
        <v>24</v>
      </c>
      <c r="B31" s="87" t="s">
        <v>112</v>
      </c>
      <c r="C31" s="86" t="s">
        <v>113</v>
      </c>
      <c r="D31" s="52" t="s">
        <v>811</v>
      </c>
      <c r="E31" s="52" t="s">
        <v>812</v>
      </c>
      <c r="F31" s="52" t="s">
        <v>813</v>
      </c>
      <c r="G31" s="52" t="s">
        <v>491</v>
      </c>
      <c r="H31" s="247" t="s">
        <v>814</v>
      </c>
      <c r="I31" s="52" t="s">
        <v>815</v>
      </c>
      <c r="J31" s="52" t="s">
        <v>499</v>
      </c>
      <c r="K31" s="52" t="s">
        <v>816</v>
      </c>
      <c r="L31" s="52" t="s">
        <v>817</v>
      </c>
      <c r="M31" s="52" t="s">
        <v>818</v>
      </c>
      <c r="N31" s="52" t="s">
        <v>819</v>
      </c>
      <c r="O31" s="52" t="s">
        <v>421</v>
      </c>
      <c r="P31" s="52" t="s">
        <v>15</v>
      </c>
      <c r="Q31" s="52" t="s">
        <v>14</v>
      </c>
      <c r="R31" s="52" t="s">
        <v>820</v>
      </c>
      <c r="S31" s="52" t="s">
        <v>821</v>
      </c>
      <c r="T31" s="52" t="s">
        <v>193</v>
      </c>
      <c r="U31" s="52" t="s">
        <v>14</v>
      </c>
      <c r="V31" s="52" t="s">
        <v>30</v>
      </c>
      <c r="W31" s="52" t="s">
        <v>30</v>
      </c>
      <c r="X31" s="52" t="s">
        <v>822</v>
      </c>
      <c r="Y31" s="52" t="s">
        <v>791</v>
      </c>
      <c r="Z31" s="48">
        <v>12</v>
      </c>
      <c r="AA31" s="52" t="s">
        <v>18</v>
      </c>
      <c r="AB31" s="52" t="s">
        <v>823</v>
      </c>
      <c r="AC31" s="52" t="s">
        <v>33</v>
      </c>
      <c r="AD31" s="52" t="s">
        <v>15</v>
      </c>
      <c r="AE31" s="52" t="s">
        <v>824</v>
      </c>
      <c r="AF31" s="48" t="s">
        <v>825</v>
      </c>
      <c r="AG31" s="99">
        <v>2018011000169</v>
      </c>
      <c r="AH31" s="99" t="s">
        <v>30</v>
      </c>
      <c r="AI31" s="52" t="s">
        <v>30</v>
      </c>
      <c r="AJ31" s="167">
        <v>250000000</v>
      </c>
      <c r="AK31" s="100">
        <v>44197</v>
      </c>
      <c r="AL31" s="100">
        <v>44561</v>
      </c>
      <c r="AM31" s="52" t="s">
        <v>14</v>
      </c>
      <c r="AN31" s="104" t="s">
        <v>826</v>
      </c>
      <c r="AO31" s="52" t="s">
        <v>437</v>
      </c>
      <c r="AP31" s="52" t="s">
        <v>128</v>
      </c>
      <c r="AQ31" s="52" t="s">
        <v>458</v>
      </c>
      <c r="AR31" s="52" t="s">
        <v>128</v>
      </c>
      <c r="AS31" s="52" t="s">
        <v>479</v>
      </c>
      <c r="AT31" s="52" t="s">
        <v>479</v>
      </c>
      <c r="AU31" s="52" t="s">
        <v>30</v>
      </c>
      <c r="AV31" s="52" t="s">
        <v>30</v>
      </c>
      <c r="AW31" s="52" t="s">
        <v>30</v>
      </c>
      <c r="AX31" s="52"/>
      <c r="AY31" s="86"/>
      <c r="AZ31" s="86"/>
      <c r="BA31" s="91"/>
      <c r="BB31" s="92"/>
      <c r="BC31" s="92"/>
      <c r="BD31" s="92"/>
    </row>
    <row r="32" spans="1:56" s="53" customFormat="1" ht="78.75" x14ac:dyDescent="0.25">
      <c r="A32" s="109">
        <v>25</v>
      </c>
      <c r="B32" s="87" t="s">
        <v>112</v>
      </c>
      <c r="C32" s="86" t="s">
        <v>113</v>
      </c>
      <c r="D32" s="52" t="s">
        <v>811</v>
      </c>
      <c r="E32" s="52" t="s">
        <v>812</v>
      </c>
      <c r="F32" s="52" t="s">
        <v>813</v>
      </c>
      <c r="G32" s="52" t="s">
        <v>491</v>
      </c>
      <c r="H32" s="247" t="s">
        <v>814</v>
      </c>
      <c r="I32" s="52" t="s">
        <v>815</v>
      </c>
      <c r="J32" s="52" t="s">
        <v>499</v>
      </c>
      <c r="K32" s="52" t="s">
        <v>827</v>
      </c>
      <c r="L32" s="52" t="s">
        <v>828</v>
      </c>
      <c r="M32" s="52" t="s">
        <v>829</v>
      </c>
      <c r="N32" s="52" t="s">
        <v>830</v>
      </c>
      <c r="O32" s="52" t="s">
        <v>421</v>
      </c>
      <c r="P32" s="52" t="s">
        <v>15</v>
      </c>
      <c r="Q32" s="52" t="s">
        <v>14</v>
      </c>
      <c r="R32" s="52" t="s">
        <v>831</v>
      </c>
      <c r="S32" s="52" t="s">
        <v>166</v>
      </c>
      <c r="T32" s="52" t="s">
        <v>759</v>
      </c>
      <c r="U32" s="52" t="s">
        <v>14</v>
      </c>
      <c r="V32" s="52" t="s">
        <v>30</v>
      </c>
      <c r="W32" s="52" t="s">
        <v>30</v>
      </c>
      <c r="X32" s="210" t="s">
        <v>832</v>
      </c>
      <c r="Y32" s="52" t="s">
        <v>431</v>
      </c>
      <c r="Z32" s="168">
        <v>1</v>
      </c>
      <c r="AA32" s="52" t="s">
        <v>18</v>
      </c>
      <c r="AB32" s="52" t="s">
        <v>116</v>
      </c>
      <c r="AC32" s="52" t="s">
        <v>33</v>
      </c>
      <c r="AD32" s="52" t="s">
        <v>15</v>
      </c>
      <c r="AE32" s="52" t="s">
        <v>824</v>
      </c>
      <c r="AF32" s="48" t="s">
        <v>825</v>
      </c>
      <c r="AG32" s="99">
        <v>2018011000169</v>
      </c>
      <c r="AH32" s="99" t="s">
        <v>30</v>
      </c>
      <c r="AI32" s="52" t="s">
        <v>30</v>
      </c>
      <c r="AJ32" s="167">
        <v>3550000000</v>
      </c>
      <c r="AK32" s="100">
        <v>44197</v>
      </c>
      <c r="AL32" s="100">
        <v>44561</v>
      </c>
      <c r="AM32" s="52" t="s">
        <v>14</v>
      </c>
      <c r="AN32" s="104" t="s">
        <v>826</v>
      </c>
      <c r="AO32" s="52" t="s">
        <v>437</v>
      </c>
      <c r="AP32" s="52" t="s">
        <v>128</v>
      </c>
      <c r="AQ32" s="52" t="s">
        <v>458</v>
      </c>
      <c r="AR32" s="52" t="s">
        <v>128</v>
      </c>
      <c r="AS32" s="52" t="s">
        <v>479</v>
      </c>
      <c r="AT32" s="52" t="s">
        <v>479</v>
      </c>
      <c r="AU32" s="52" t="s">
        <v>30</v>
      </c>
      <c r="AV32" s="52" t="s">
        <v>30</v>
      </c>
      <c r="AW32" s="52" t="s">
        <v>30</v>
      </c>
      <c r="AX32" s="52"/>
      <c r="AY32" s="86"/>
      <c r="AZ32" s="86"/>
      <c r="BA32" s="91"/>
      <c r="BB32" s="92"/>
      <c r="BC32" s="92"/>
      <c r="BD32" s="92"/>
    </row>
    <row r="33" spans="1:56" s="53" customFormat="1" ht="78.75" x14ac:dyDescent="0.25">
      <c r="A33" s="109">
        <v>26</v>
      </c>
      <c r="B33" s="87" t="s">
        <v>112</v>
      </c>
      <c r="C33" s="86" t="s">
        <v>113</v>
      </c>
      <c r="D33" s="52" t="s">
        <v>811</v>
      </c>
      <c r="E33" s="52" t="s">
        <v>812</v>
      </c>
      <c r="F33" s="52" t="s">
        <v>813</v>
      </c>
      <c r="G33" s="52" t="s">
        <v>491</v>
      </c>
      <c r="H33" s="247" t="s">
        <v>814</v>
      </c>
      <c r="I33" s="52" t="s">
        <v>815</v>
      </c>
      <c r="J33" s="52" t="s">
        <v>499</v>
      </c>
      <c r="K33" s="52" t="s">
        <v>833</v>
      </c>
      <c r="L33" s="52" t="s">
        <v>834</v>
      </c>
      <c r="M33" s="52" t="s">
        <v>835</v>
      </c>
      <c r="N33" s="52" t="s">
        <v>836</v>
      </c>
      <c r="O33" s="52" t="s">
        <v>421</v>
      </c>
      <c r="P33" s="52" t="s">
        <v>14</v>
      </c>
      <c r="Q33" s="52" t="s">
        <v>14</v>
      </c>
      <c r="R33" s="52"/>
      <c r="S33" s="52" t="s">
        <v>166</v>
      </c>
      <c r="T33" s="52" t="s">
        <v>759</v>
      </c>
      <c r="U33" s="52" t="s">
        <v>14</v>
      </c>
      <c r="V33" s="52" t="s">
        <v>30</v>
      </c>
      <c r="W33" s="52" t="s">
        <v>30</v>
      </c>
      <c r="X33" s="52" t="s">
        <v>837</v>
      </c>
      <c r="Y33" s="52" t="s">
        <v>838</v>
      </c>
      <c r="Z33" s="48">
        <v>2000</v>
      </c>
      <c r="AA33" s="52" t="s">
        <v>18</v>
      </c>
      <c r="AB33" s="52" t="s">
        <v>116</v>
      </c>
      <c r="AC33" s="52" t="s">
        <v>33</v>
      </c>
      <c r="AD33" s="52" t="s">
        <v>15</v>
      </c>
      <c r="AE33" s="52" t="s">
        <v>824</v>
      </c>
      <c r="AF33" s="48" t="s">
        <v>825</v>
      </c>
      <c r="AG33" s="99">
        <v>2018011000169</v>
      </c>
      <c r="AH33" s="99" t="s">
        <v>30</v>
      </c>
      <c r="AI33" s="52" t="s">
        <v>30</v>
      </c>
      <c r="AJ33" s="167">
        <v>700000000</v>
      </c>
      <c r="AK33" s="100">
        <v>44197</v>
      </c>
      <c r="AL33" s="100">
        <v>44561</v>
      </c>
      <c r="AM33" s="52" t="s">
        <v>14</v>
      </c>
      <c r="AN33" s="101" t="s">
        <v>839</v>
      </c>
      <c r="AO33" s="52" t="s">
        <v>437</v>
      </c>
      <c r="AP33" s="52" t="s">
        <v>128</v>
      </c>
      <c r="AQ33" s="52" t="s">
        <v>458</v>
      </c>
      <c r="AR33" s="52" t="s">
        <v>128</v>
      </c>
      <c r="AS33" s="52" t="s">
        <v>479</v>
      </c>
      <c r="AT33" s="52" t="s">
        <v>479</v>
      </c>
      <c r="AU33" s="52" t="s">
        <v>30</v>
      </c>
      <c r="AV33" s="52" t="s">
        <v>30</v>
      </c>
      <c r="AW33" s="52" t="s">
        <v>30</v>
      </c>
      <c r="AX33" s="52"/>
      <c r="AY33" s="86"/>
      <c r="AZ33" s="86"/>
      <c r="BA33" s="91"/>
      <c r="BB33" s="86"/>
      <c r="BC33" s="86"/>
      <c r="BD33" s="86"/>
    </row>
    <row r="34" spans="1:56" s="53" customFormat="1" ht="78.75" x14ac:dyDescent="0.25">
      <c r="A34" s="109">
        <v>27</v>
      </c>
      <c r="B34" s="87" t="s">
        <v>112</v>
      </c>
      <c r="C34" s="86" t="s">
        <v>113</v>
      </c>
      <c r="D34" s="52" t="s">
        <v>811</v>
      </c>
      <c r="E34" s="52" t="s">
        <v>812</v>
      </c>
      <c r="F34" s="52" t="s">
        <v>813</v>
      </c>
      <c r="G34" s="52" t="s">
        <v>491</v>
      </c>
      <c r="H34" s="247" t="s">
        <v>814</v>
      </c>
      <c r="I34" s="52" t="s">
        <v>815</v>
      </c>
      <c r="J34" s="52" t="s">
        <v>499</v>
      </c>
      <c r="K34" s="52" t="s">
        <v>816</v>
      </c>
      <c r="L34" s="52" t="s">
        <v>840</v>
      </c>
      <c r="M34" s="52" t="s">
        <v>841</v>
      </c>
      <c r="N34" s="52" t="s">
        <v>842</v>
      </c>
      <c r="O34" s="52" t="s">
        <v>421</v>
      </c>
      <c r="P34" s="52" t="s">
        <v>15</v>
      </c>
      <c r="Q34" s="52" t="s">
        <v>14</v>
      </c>
      <c r="R34" s="52" t="s">
        <v>30</v>
      </c>
      <c r="S34" s="52" t="s">
        <v>166</v>
      </c>
      <c r="T34" s="52" t="s">
        <v>759</v>
      </c>
      <c r="U34" s="52" t="s">
        <v>14</v>
      </c>
      <c r="V34" s="52" t="s">
        <v>30</v>
      </c>
      <c r="W34" s="52" t="s">
        <v>30</v>
      </c>
      <c r="X34" s="52" t="s">
        <v>30</v>
      </c>
      <c r="Y34" s="52" t="s">
        <v>30</v>
      </c>
      <c r="Z34" s="92" t="s">
        <v>30</v>
      </c>
      <c r="AA34" s="52" t="s">
        <v>18</v>
      </c>
      <c r="AB34" s="52" t="s">
        <v>823</v>
      </c>
      <c r="AC34" s="52" t="s">
        <v>33</v>
      </c>
      <c r="AD34" s="52" t="s">
        <v>15</v>
      </c>
      <c r="AE34" s="52" t="s">
        <v>824</v>
      </c>
      <c r="AF34" s="48" t="s">
        <v>825</v>
      </c>
      <c r="AG34" s="99">
        <v>2018011000169</v>
      </c>
      <c r="AH34" s="99" t="s">
        <v>30</v>
      </c>
      <c r="AI34" s="52" t="s">
        <v>30</v>
      </c>
      <c r="AJ34" s="167">
        <v>0</v>
      </c>
      <c r="AK34" s="100">
        <v>44197</v>
      </c>
      <c r="AL34" s="100">
        <v>44561</v>
      </c>
      <c r="AM34" s="52" t="s">
        <v>14</v>
      </c>
      <c r="AN34" s="104" t="s">
        <v>843</v>
      </c>
      <c r="AO34" s="52" t="s">
        <v>437</v>
      </c>
      <c r="AP34" s="52" t="s">
        <v>128</v>
      </c>
      <c r="AQ34" s="52" t="s">
        <v>458</v>
      </c>
      <c r="AR34" s="52" t="s">
        <v>128</v>
      </c>
      <c r="AS34" s="52" t="s">
        <v>479</v>
      </c>
      <c r="AT34" s="52" t="s">
        <v>479</v>
      </c>
      <c r="AU34" s="52" t="s">
        <v>30</v>
      </c>
      <c r="AV34" s="49" t="s">
        <v>30</v>
      </c>
      <c r="AW34" s="49" t="s">
        <v>30</v>
      </c>
      <c r="AX34" s="49" t="s">
        <v>30</v>
      </c>
      <c r="AY34" s="49" t="s">
        <v>30</v>
      </c>
      <c r="AZ34" s="49" t="s">
        <v>30</v>
      </c>
      <c r="BA34" s="49" t="s">
        <v>30</v>
      </c>
      <c r="BB34" s="92" t="s">
        <v>30</v>
      </c>
      <c r="BC34" s="92" t="s">
        <v>30</v>
      </c>
      <c r="BD34" s="86"/>
    </row>
    <row r="35" spans="1:56" s="53" customFormat="1" ht="157.5" x14ac:dyDescent="0.25">
      <c r="A35" s="109">
        <v>28</v>
      </c>
      <c r="B35" s="87" t="s">
        <v>112</v>
      </c>
      <c r="C35" s="86" t="s">
        <v>113</v>
      </c>
      <c r="D35" s="52" t="s">
        <v>811</v>
      </c>
      <c r="E35" s="52" t="s">
        <v>812</v>
      </c>
      <c r="F35" s="52" t="s">
        <v>813</v>
      </c>
      <c r="G35" s="52" t="s">
        <v>491</v>
      </c>
      <c r="H35" s="247" t="s">
        <v>814</v>
      </c>
      <c r="I35" s="52" t="s">
        <v>815</v>
      </c>
      <c r="J35" s="52" t="s">
        <v>499</v>
      </c>
      <c r="K35" s="52" t="s">
        <v>816</v>
      </c>
      <c r="L35" s="52" t="s">
        <v>844</v>
      </c>
      <c r="M35" s="52" t="s">
        <v>845</v>
      </c>
      <c r="N35" s="52" t="s">
        <v>846</v>
      </c>
      <c r="O35" s="52" t="s">
        <v>421</v>
      </c>
      <c r="P35" s="52" t="s">
        <v>15</v>
      </c>
      <c r="Q35" s="52" t="s">
        <v>14</v>
      </c>
      <c r="R35" s="52" t="s">
        <v>30</v>
      </c>
      <c r="S35" s="52" t="s">
        <v>166</v>
      </c>
      <c r="T35" s="52" t="s">
        <v>759</v>
      </c>
      <c r="U35" s="52" t="s">
        <v>14</v>
      </c>
      <c r="V35" s="52" t="s">
        <v>30</v>
      </c>
      <c r="W35" s="52" t="s">
        <v>30</v>
      </c>
      <c r="X35" s="52" t="s">
        <v>30</v>
      </c>
      <c r="Y35" s="52" t="s">
        <v>30</v>
      </c>
      <c r="Z35" s="92" t="s">
        <v>30</v>
      </c>
      <c r="AA35" s="52" t="s">
        <v>18</v>
      </c>
      <c r="AB35" s="52" t="s">
        <v>32</v>
      </c>
      <c r="AC35" s="52" t="s">
        <v>33</v>
      </c>
      <c r="AD35" s="52" t="s">
        <v>15</v>
      </c>
      <c r="AE35" s="52" t="s">
        <v>824</v>
      </c>
      <c r="AF35" s="48" t="s">
        <v>825</v>
      </c>
      <c r="AG35" s="99">
        <v>2018011000169</v>
      </c>
      <c r="AH35" s="99" t="s">
        <v>30</v>
      </c>
      <c r="AI35" s="52" t="s">
        <v>30</v>
      </c>
      <c r="AJ35" s="167">
        <v>0</v>
      </c>
      <c r="AK35" s="100">
        <v>44197</v>
      </c>
      <c r="AL35" s="100">
        <v>44561</v>
      </c>
      <c r="AM35" s="52" t="s">
        <v>14</v>
      </c>
      <c r="AN35" s="104" t="s">
        <v>847</v>
      </c>
      <c r="AO35" s="52" t="s">
        <v>437</v>
      </c>
      <c r="AP35" s="52" t="s">
        <v>128</v>
      </c>
      <c r="AQ35" s="52" t="s">
        <v>458</v>
      </c>
      <c r="AR35" s="52" t="s">
        <v>128</v>
      </c>
      <c r="AS35" s="52" t="s">
        <v>479</v>
      </c>
      <c r="AT35" s="52" t="s">
        <v>479</v>
      </c>
      <c r="AU35" s="52" t="s">
        <v>30</v>
      </c>
      <c r="AV35" s="49" t="s">
        <v>30</v>
      </c>
      <c r="AW35" s="49" t="s">
        <v>30</v>
      </c>
      <c r="AX35" s="49" t="s">
        <v>30</v>
      </c>
      <c r="AY35" s="49" t="s">
        <v>30</v>
      </c>
      <c r="AZ35" s="49" t="s">
        <v>30</v>
      </c>
      <c r="BA35" s="49" t="s">
        <v>30</v>
      </c>
      <c r="BB35" s="92" t="s">
        <v>30</v>
      </c>
      <c r="BC35" s="92" t="s">
        <v>30</v>
      </c>
      <c r="BD35" s="86"/>
    </row>
    <row r="36" spans="1:56" s="53" customFormat="1" ht="284.25" thickBot="1" x14ac:dyDescent="0.3">
      <c r="A36" s="109">
        <v>29</v>
      </c>
      <c r="B36" s="87" t="s">
        <v>112</v>
      </c>
      <c r="C36" s="86" t="s">
        <v>113</v>
      </c>
      <c r="D36" s="86" t="s">
        <v>857</v>
      </c>
      <c r="E36" s="86" t="s">
        <v>703</v>
      </c>
      <c r="F36" s="86" t="s">
        <v>858</v>
      </c>
      <c r="G36" s="86" t="s">
        <v>491</v>
      </c>
      <c r="H36" s="247" t="s">
        <v>859</v>
      </c>
      <c r="I36" s="86" t="s">
        <v>860</v>
      </c>
      <c r="J36" s="86" t="s">
        <v>499</v>
      </c>
      <c r="K36" s="86" t="s">
        <v>263</v>
      </c>
      <c r="L36" s="86" t="s">
        <v>861</v>
      </c>
      <c r="M36" s="86" t="s">
        <v>862</v>
      </c>
      <c r="N36" s="86" t="s">
        <v>863</v>
      </c>
      <c r="O36" s="86" t="s">
        <v>419</v>
      </c>
      <c r="P36" s="86" t="s">
        <v>15</v>
      </c>
      <c r="Q36" s="86" t="s">
        <v>15</v>
      </c>
      <c r="R36" s="86" t="s">
        <v>864</v>
      </c>
      <c r="S36" s="86" t="s">
        <v>865</v>
      </c>
      <c r="T36" s="86" t="s">
        <v>277</v>
      </c>
      <c r="U36" s="86" t="s">
        <v>15</v>
      </c>
      <c r="V36" s="86" t="s">
        <v>411</v>
      </c>
      <c r="W36" s="86"/>
      <c r="X36" s="86" t="s">
        <v>278</v>
      </c>
      <c r="Y36" s="86" t="s">
        <v>127</v>
      </c>
      <c r="Z36" s="170">
        <v>1</v>
      </c>
      <c r="AA36" s="86" t="s">
        <v>18</v>
      </c>
      <c r="AB36" s="86" t="s">
        <v>32</v>
      </c>
      <c r="AC36" s="86" t="s">
        <v>121</v>
      </c>
      <c r="AD36" s="86" t="s">
        <v>14</v>
      </c>
      <c r="AE36" s="86" t="s">
        <v>14</v>
      </c>
      <c r="AF36" s="86" t="s">
        <v>14</v>
      </c>
      <c r="AG36" s="86" t="s">
        <v>14</v>
      </c>
      <c r="AH36" s="88" t="s">
        <v>14</v>
      </c>
      <c r="AI36" s="86" t="s">
        <v>14</v>
      </c>
      <c r="AJ36" s="86" t="s">
        <v>14</v>
      </c>
      <c r="AK36" s="86" t="s">
        <v>14</v>
      </c>
      <c r="AL36" s="86" t="s">
        <v>14</v>
      </c>
      <c r="AM36" s="86" t="s">
        <v>14</v>
      </c>
      <c r="AN36" s="86" t="s">
        <v>866</v>
      </c>
      <c r="AO36" s="86" t="s">
        <v>437</v>
      </c>
      <c r="AP36" s="86" t="s">
        <v>128</v>
      </c>
      <c r="AQ36" s="86" t="s">
        <v>14</v>
      </c>
      <c r="AR36" s="86" t="s">
        <v>128</v>
      </c>
      <c r="AS36" s="86" t="s">
        <v>479</v>
      </c>
      <c r="AT36" s="86" t="s">
        <v>14</v>
      </c>
      <c r="AU36" s="86" t="s">
        <v>30</v>
      </c>
      <c r="AV36" s="86" t="s">
        <v>14</v>
      </c>
      <c r="AW36" s="86" t="s">
        <v>14</v>
      </c>
      <c r="AX36" s="86" t="s">
        <v>867</v>
      </c>
      <c r="AY36" s="86"/>
      <c r="AZ36" s="86"/>
      <c r="BA36" s="86"/>
      <c r="BB36" s="86"/>
      <c r="BC36" s="86"/>
      <c r="BD36" s="86"/>
    </row>
    <row r="37" spans="1:56" s="53" customFormat="1" ht="94.5" x14ac:dyDescent="0.25">
      <c r="A37" s="109">
        <v>30</v>
      </c>
      <c r="B37" s="87" t="s">
        <v>112</v>
      </c>
      <c r="C37" s="86" t="s">
        <v>113</v>
      </c>
      <c r="D37" s="92" t="s">
        <v>170</v>
      </c>
      <c r="E37" s="92" t="s">
        <v>868</v>
      </c>
      <c r="F37" s="92" t="s">
        <v>869</v>
      </c>
      <c r="G37" s="92" t="s">
        <v>870</v>
      </c>
      <c r="H37" s="247" t="s">
        <v>871</v>
      </c>
      <c r="I37" s="92" t="s">
        <v>872</v>
      </c>
      <c r="J37" s="92" t="s">
        <v>499</v>
      </c>
      <c r="K37" s="92" t="s">
        <v>873</v>
      </c>
      <c r="L37" s="92" t="s">
        <v>874</v>
      </c>
      <c r="M37" s="92" t="s">
        <v>875</v>
      </c>
      <c r="N37" s="92" t="s">
        <v>876</v>
      </c>
      <c r="O37" s="92" t="s">
        <v>424</v>
      </c>
      <c r="P37" s="92" t="s">
        <v>14</v>
      </c>
      <c r="Q37" s="92" t="s">
        <v>15</v>
      </c>
      <c r="R37" s="92" t="s">
        <v>877</v>
      </c>
      <c r="S37" s="92" t="s">
        <v>401</v>
      </c>
      <c r="T37" s="92" t="s">
        <v>391</v>
      </c>
      <c r="U37" s="92" t="s">
        <v>56</v>
      </c>
      <c r="V37" s="92" t="s">
        <v>383</v>
      </c>
      <c r="W37" s="92"/>
      <c r="X37" s="92" t="s">
        <v>237</v>
      </c>
      <c r="Y37" s="92" t="s">
        <v>251</v>
      </c>
      <c r="Z37" s="92" t="s">
        <v>878</v>
      </c>
      <c r="AA37" s="92" t="s">
        <v>31</v>
      </c>
      <c r="AB37" s="92" t="s">
        <v>32</v>
      </c>
      <c r="AC37" s="92"/>
      <c r="AD37" s="92" t="s">
        <v>15</v>
      </c>
      <c r="AE37" s="86" t="s">
        <v>879</v>
      </c>
      <c r="AF37" s="89" t="s">
        <v>880</v>
      </c>
      <c r="AG37" s="88">
        <v>2018011000059</v>
      </c>
      <c r="AH37" s="111" t="s">
        <v>30</v>
      </c>
      <c r="AI37" s="92" t="s">
        <v>30</v>
      </c>
      <c r="AJ37" s="173">
        <v>40000000</v>
      </c>
      <c r="AK37" s="174">
        <v>44197</v>
      </c>
      <c r="AL37" s="174">
        <v>44531</v>
      </c>
      <c r="AM37" s="92" t="s">
        <v>55</v>
      </c>
      <c r="AN37" s="92" t="s">
        <v>30</v>
      </c>
      <c r="AO37" s="175" t="s">
        <v>881</v>
      </c>
      <c r="AP37" s="175" t="s">
        <v>882</v>
      </c>
      <c r="AQ37" s="175" t="s">
        <v>883</v>
      </c>
      <c r="AR37" s="176" t="s">
        <v>128</v>
      </c>
      <c r="AS37" s="175" t="s">
        <v>128</v>
      </c>
      <c r="AT37" s="175" t="s">
        <v>884</v>
      </c>
      <c r="AU37" s="89" t="s">
        <v>30</v>
      </c>
      <c r="AV37" s="175" t="s">
        <v>15</v>
      </c>
      <c r="AW37" s="92" t="s">
        <v>30</v>
      </c>
      <c r="AX37" s="92" t="s">
        <v>30</v>
      </c>
      <c r="AY37" s="92" t="s">
        <v>30</v>
      </c>
      <c r="AZ37" s="86" t="s">
        <v>479</v>
      </c>
      <c r="BA37" s="86" t="s">
        <v>885</v>
      </c>
      <c r="BB37" s="92" t="s">
        <v>30</v>
      </c>
      <c r="BC37" s="92" t="s">
        <v>886</v>
      </c>
      <c r="BD37" s="92"/>
    </row>
    <row r="38" spans="1:56" s="53" customFormat="1" ht="157.5" x14ac:dyDescent="0.25">
      <c r="A38" s="109">
        <v>31</v>
      </c>
      <c r="B38" s="87" t="s">
        <v>112</v>
      </c>
      <c r="C38" s="86" t="s">
        <v>113</v>
      </c>
      <c r="D38" s="86" t="s">
        <v>170</v>
      </c>
      <c r="E38" s="92" t="s">
        <v>868</v>
      </c>
      <c r="F38" s="92" t="s">
        <v>869</v>
      </c>
      <c r="G38" s="86" t="s">
        <v>870</v>
      </c>
      <c r="H38" s="247" t="s">
        <v>871</v>
      </c>
      <c r="I38" s="86" t="s">
        <v>872</v>
      </c>
      <c r="J38" s="86" t="s">
        <v>499</v>
      </c>
      <c r="K38" s="92" t="s">
        <v>887</v>
      </c>
      <c r="L38" s="86" t="s">
        <v>888</v>
      </c>
      <c r="M38" s="86" t="s">
        <v>889</v>
      </c>
      <c r="N38" s="86" t="s">
        <v>890</v>
      </c>
      <c r="O38" s="86" t="s">
        <v>419</v>
      </c>
      <c r="P38" s="86" t="s">
        <v>14</v>
      </c>
      <c r="Q38" s="86" t="s">
        <v>15</v>
      </c>
      <c r="R38" s="86" t="s">
        <v>891</v>
      </c>
      <c r="S38" s="86" t="s">
        <v>255</v>
      </c>
      <c r="T38" s="86" t="s">
        <v>386</v>
      </c>
      <c r="U38" s="86" t="s">
        <v>15</v>
      </c>
      <c r="V38" s="86" t="s">
        <v>384</v>
      </c>
      <c r="W38" s="86"/>
      <c r="X38" s="86" t="s">
        <v>237</v>
      </c>
      <c r="Y38" s="86" t="s">
        <v>431</v>
      </c>
      <c r="Z38" s="177" t="s">
        <v>892</v>
      </c>
      <c r="AA38" s="89" t="s">
        <v>31</v>
      </c>
      <c r="AB38" s="89" t="s">
        <v>32</v>
      </c>
      <c r="AC38" s="89"/>
      <c r="AD38" s="89" t="s">
        <v>15</v>
      </c>
      <c r="AE38" s="86" t="s">
        <v>893</v>
      </c>
      <c r="AF38" s="89" t="s">
        <v>894</v>
      </c>
      <c r="AG38" s="111" t="s">
        <v>30</v>
      </c>
      <c r="AH38" s="111" t="s">
        <v>30</v>
      </c>
      <c r="AI38" s="92" t="s">
        <v>30</v>
      </c>
      <c r="AJ38" s="178">
        <v>4000000000</v>
      </c>
      <c r="AK38" s="174">
        <v>44197</v>
      </c>
      <c r="AL38" s="174">
        <v>44531</v>
      </c>
      <c r="AM38" s="89" t="s">
        <v>56</v>
      </c>
      <c r="AN38" s="89" t="s">
        <v>30</v>
      </c>
      <c r="AO38" s="89" t="s">
        <v>895</v>
      </c>
      <c r="AP38" s="89" t="s">
        <v>882</v>
      </c>
      <c r="AQ38" s="89" t="s">
        <v>896</v>
      </c>
      <c r="AR38" s="175" t="s">
        <v>897</v>
      </c>
      <c r="AS38" s="89" t="s">
        <v>128</v>
      </c>
      <c r="AT38" s="175" t="s">
        <v>884</v>
      </c>
      <c r="AU38" s="89" t="s">
        <v>30</v>
      </c>
      <c r="AV38" s="89" t="s">
        <v>15</v>
      </c>
      <c r="AW38" s="92" t="s">
        <v>30</v>
      </c>
      <c r="AX38" s="92" t="s">
        <v>30</v>
      </c>
      <c r="AY38" s="86" t="s">
        <v>30</v>
      </c>
      <c r="AZ38" s="86" t="s">
        <v>479</v>
      </c>
      <c r="BA38" s="86" t="s">
        <v>885</v>
      </c>
      <c r="BB38" s="86" t="s">
        <v>30</v>
      </c>
      <c r="BC38" s="86" t="s">
        <v>886</v>
      </c>
      <c r="BD38" s="86"/>
    </row>
    <row r="39" spans="1:56" s="53" customFormat="1" ht="141.75" x14ac:dyDescent="0.25">
      <c r="A39" s="109">
        <v>32</v>
      </c>
      <c r="B39" s="87" t="s">
        <v>112</v>
      </c>
      <c r="C39" s="86" t="s">
        <v>113</v>
      </c>
      <c r="D39" s="86" t="s">
        <v>170</v>
      </c>
      <c r="E39" s="86" t="s">
        <v>868</v>
      </c>
      <c r="F39" s="92" t="s">
        <v>869</v>
      </c>
      <c r="G39" s="86" t="s">
        <v>870</v>
      </c>
      <c r="H39" s="247" t="s">
        <v>871</v>
      </c>
      <c r="I39" s="86" t="s">
        <v>872</v>
      </c>
      <c r="J39" s="86" t="s">
        <v>499</v>
      </c>
      <c r="K39" s="92" t="s">
        <v>873</v>
      </c>
      <c r="L39" s="86" t="s">
        <v>898</v>
      </c>
      <c r="M39" s="86" t="s">
        <v>899</v>
      </c>
      <c r="N39" s="212" t="s">
        <v>900</v>
      </c>
      <c r="O39" s="86" t="s">
        <v>424</v>
      </c>
      <c r="P39" s="86" t="s">
        <v>14</v>
      </c>
      <c r="Q39" s="86" t="s">
        <v>14</v>
      </c>
      <c r="R39" s="214"/>
      <c r="S39" s="86" t="s">
        <v>166</v>
      </c>
      <c r="T39" s="86" t="s">
        <v>114</v>
      </c>
      <c r="U39" s="86" t="s">
        <v>15</v>
      </c>
      <c r="V39" s="86" t="s">
        <v>411</v>
      </c>
      <c r="W39" s="86" t="s">
        <v>901</v>
      </c>
      <c r="X39" s="86" t="s">
        <v>902</v>
      </c>
      <c r="Y39" s="86" t="s">
        <v>431</v>
      </c>
      <c r="Z39" s="89" t="s">
        <v>903</v>
      </c>
      <c r="AA39" s="89" t="s">
        <v>31</v>
      </c>
      <c r="AB39" s="89" t="s">
        <v>32</v>
      </c>
      <c r="AC39" s="89"/>
      <c r="AD39" s="89" t="s">
        <v>15</v>
      </c>
      <c r="AE39" s="86" t="s">
        <v>879</v>
      </c>
      <c r="AF39" s="89" t="s">
        <v>880</v>
      </c>
      <c r="AG39" s="88">
        <v>2018011000059</v>
      </c>
      <c r="AH39" s="111" t="s">
        <v>30</v>
      </c>
      <c r="AI39" s="92" t="s">
        <v>30</v>
      </c>
      <c r="AJ39" s="178">
        <v>96000000</v>
      </c>
      <c r="AK39" s="174">
        <v>44197</v>
      </c>
      <c r="AL39" s="174">
        <v>44531</v>
      </c>
      <c r="AM39" s="86" t="s">
        <v>56</v>
      </c>
      <c r="AN39" s="89" t="s">
        <v>30</v>
      </c>
      <c r="AO39" s="89" t="s">
        <v>895</v>
      </c>
      <c r="AP39" s="89" t="s">
        <v>882</v>
      </c>
      <c r="AQ39" s="89" t="s">
        <v>904</v>
      </c>
      <c r="AR39" s="89" t="s">
        <v>128</v>
      </c>
      <c r="AS39" s="89" t="s">
        <v>905</v>
      </c>
      <c r="AT39" s="92" t="s">
        <v>884</v>
      </c>
      <c r="AU39" s="89" t="s">
        <v>30</v>
      </c>
      <c r="AV39" s="89" t="s">
        <v>15</v>
      </c>
      <c r="AW39" s="92" t="s">
        <v>30</v>
      </c>
      <c r="AX39" s="92" t="s">
        <v>30</v>
      </c>
      <c r="AY39" s="86" t="s">
        <v>30</v>
      </c>
      <c r="AZ39" s="86" t="s">
        <v>479</v>
      </c>
      <c r="BA39" s="86" t="s">
        <v>885</v>
      </c>
      <c r="BB39" s="86" t="s">
        <v>30</v>
      </c>
      <c r="BC39" s="86" t="s">
        <v>886</v>
      </c>
      <c r="BD39" s="86"/>
    </row>
    <row r="40" spans="1:56" s="53" customFormat="1" ht="299.25" x14ac:dyDescent="0.25">
      <c r="A40" s="109">
        <v>33</v>
      </c>
      <c r="B40" s="87" t="s">
        <v>112</v>
      </c>
      <c r="C40" s="86" t="s">
        <v>113</v>
      </c>
      <c r="D40" s="86" t="s">
        <v>170</v>
      </c>
      <c r="E40" s="86" t="s">
        <v>868</v>
      </c>
      <c r="F40" s="92" t="s">
        <v>869</v>
      </c>
      <c r="G40" s="86" t="s">
        <v>870</v>
      </c>
      <c r="H40" s="247" t="s">
        <v>871</v>
      </c>
      <c r="I40" s="86" t="s">
        <v>872</v>
      </c>
      <c r="J40" s="86" t="s">
        <v>499</v>
      </c>
      <c r="K40" s="92" t="s">
        <v>873</v>
      </c>
      <c r="L40" s="86" t="s">
        <v>906</v>
      </c>
      <c r="M40" s="86" t="s">
        <v>907</v>
      </c>
      <c r="N40" s="86" t="s">
        <v>908</v>
      </c>
      <c r="O40" s="86" t="s">
        <v>420</v>
      </c>
      <c r="P40" s="86" t="s">
        <v>15</v>
      </c>
      <c r="Q40" s="86" t="s">
        <v>15</v>
      </c>
      <c r="R40" s="86" t="s">
        <v>909</v>
      </c>
      <c r="S40" s="86" t="s">
        <v>166</v>
      </c>
      <c r="T40" s="86" t="s">
        <v>114</v>
      </c>
      <c r="U40" s="86" t="s">
        <v>15</v>
      </c>
      <c r="V40" s="86" t="s">
        <v>385</v>
      </c>
      <c r="W40" s="86"/>
      <c r="X40" s="86" t="s">
        <v>237</v>
      </c>
      <c r="Y40" s="86" t="s">
        <v>431</v>
      </c>
      <c r="Z40" s="86" t="s">
        <v>910</v>
      </c>
      <c r="AA40" s="89" t="s">
        <v>31</v>
      </c>
      <c r="AB40" s="89" t="s">
        <v>32</v>
      </c>
      <c r="AC40" s="89"/>
      <c r="AD40" s="86" t="s">
        <v>15</v>
      </c>
      <c r="AE40" s="86" t="s">
        <v>879</v>
      </c>
      <c r="AF40" s="89" t="s">
        <v>880</v>
      </c>
      <c r="AG40" s="88">
        <v>2018011000059</v>
      </c>
      <c r="AH40" s="111" t="s">
        <v>30</v>
      </c>
      <c r="AI40" s="92" t="s">
        <v>30</v>
      </c>
      <c r="AJ40" s="179">
        <v>63000000</v>
      </c>
      <c r="AK40" s="174">
        <v>44197</v>
      </c>
      <c r="AL40" s="174">
        <v>44531</v>
      </c>
      <c r="AM40" s="91" t="s">
        <v>56</v>
      </c>
      <c r="AN40" s="86" t="s">
        <v>30</v>
      </c>
      <c r="AO40" s="89" t="s">
        <v>911</v>
      </c>
      <c r="AP40" s="89" t="s">
        <v>882</v>
      </c>
      <c r="AQ40" s="89" t="s">
        <v>912</v>
      </c>
      <c r="AR40" s="89" t="s">
        <v>128</v>
      </c>
      <c r="AS40" s="89" t="s">
        <v>128</v>
      </c>
      <c r="AT40" s="175" t="s">
        <v>884</v>
      </c>
      <c r="AU40" s="89" t="s">
        <v>30</v>
      </c>
      <c r="AV40" s="89" t="s">
        <v>15</v>
      </c>
      <c r="AW40" s="92" t="s">
        <v>30</v>
      </c>
      <c r="AX40" s="92" t="s">
        <v>30</v>
      </c>
      <c r="AY40" s="86" t="s">
        <v>30</v>
      </c>
      <c r="AZ40" s="86" t="s">
        <v>479</v>
      </c>
      <c r="BA40" s="86" t="s">
        <v>885</v>
      </c>
      <c r="BB40" s="86" t="s">
        <v>30</v>
      </c>
      <c r="BC40" s="86" t="s">
        <v>886</v>
      </c>
      <c r="BD40" s="86"/>
    </row>
    <row r="41" spans="1:56" s="53" customFormat="1" ht="94.5" x14ac:dyDescent="0.25">
      <c r="A41" s="109">
        <v>34</v>
      </c>
      <c r="B41" s="87" t="s">
        <v>112</v>
      </c>
      <c r="C41" s="86" t="s">
        <v>113</v>
      </c>
      <c r="D41" s="86" t="s">
        <v>170</v>
      </c>
      <c r="E41" s="86" t="s">
        <v>868</v>
      </c>
      <c r="F41" s="92" t="s">
        <v>869</v>
      </c>
      <c r="G41" s="86" t="s">
        <v>870</v>
      </c>
      <c r="H41" s="247" t="s">
        <v>871</v>
      </c>
      <c r="I41" s="86" t="s">
        <v>872</v>
      </c>
      <c r="J41" s="86" t="s">
        <v>499</v>
      </c>
      <c r="K41" s="92" t="s">
        <v>873</v>
      </c>
      <c r="L41" s="86" t="s">
        <v>913</v>
      </c>
      <c r="M41" s="86" t="s">
        <v>914</v>
      </c>
      <c r="N41" s="86" t="s">
        <v>915</v>
      </c>
      <c r="O41" s="86" t="s">
        <v>422</v>
      </c>
      <c r="P41" s="86" t="s">
        <v>14</v>
      </c>
      <c r="Q41" s="86" t="s">
        <v>14</v>
      </c>
      <c r="R41" s="86"/>
      <c r="S41" s="86" t="s">
        <v>166</v>
      </c>
      <c r="T41" s="86" t="s">
        <v>114</v>
      </c>
      <c r="U41" s="86" t="s">
        <v>56</v>
      </c>
      <c r="V41" s="86" t="s">
        <v>383</v>
      </c>
      <c r="W41" s="86"/>
      <c r="X41" s="86" t="s">
        <v>916</v>
      </c>
      <c r="Y41" s="86" t="s">
        <v>431</v>
      </c>
      <c r="Z41" s="86" t="s">
        <v>910</v>
      </c>
      <c r="AA41" s="86" t="s">
        <v>31</v>
      </c>
      <c r="AB41" s="89" t="s">
        <v>32</v>
      </c>
      <c r="AC41" s="86"/>
      <c r="AD41" s="86" t="s">
        <v>15</v>
      </c>
      <c r="AE41" s="86" t="s">
        <v>879</v>
      </c>
      <c r="AF41" s="89" t="s">
        <v>880</v>
      </c>
      <c r="AG41" s="88">
        <v>2018011000059</v>
      </c>
      <c r="AH41" s="111" t="s">
        <v>30</v>
      </c>
      <c r="AI41" s="92" t="s">
        <v>30</v>
      </c>
      <c r="AJ41" s="179">
        <v>54000000</v>
      </c>
      <c r="AK41" s="174">
        <v>44197</v>
      </c>
      <c r="AL41" s="174">
        <v>44531</v>
      </c>
      <c r="AM41" s="86" t="s">
        <v>56</v>
      </c>
      <c r="AN41" s="86" t="s">
        <v>30</v>
      </c>
      <c r="AO41" s="86" t="s">
        <v>437</v>
      </c>
      <c r="AP41" s="86"/>
      <c r="AQ41" s="89" t="s">
        <v>917</v>
      </c>
      <c r="AR41" s="86" t="s">
        <v>128</v>
      </c>
      <c r="AS41" s="86" t="s">
        <v>479</v>
      </c>
      <c r="AT41" s="175" t="s">
        <v>884</v>
      </c>
      <c r="AU41" s="86" t="s">
        <v>30</v>
      </c>
      <c r="AV41" s="86" t="s">
        <v>15</v>
      </c>
      <c r="AW41" s="92" t="s">
        <v>30</v>
      </c>
      <c r="AX41" s="86" t="s">
        <v>30</v>
      </c>
      <c r="AY41" s="86" t="s">
        <v>30</v>
      </c>
      <c r="AZ41" s="86" t="s">
        <v>479</v>
      </c>
      <c r="BA41" s="86" t="s">
        <v>885</v>
      </c>
      <c r="BB41" s="86" t="s">
        <v>15</v>
      </c>
      <c r="BC41" s="86" t="s">
        <v>886</v>
      </c>
      <c r="BD41" s="86"/>
    </row>
    <row r="42" spans="1:56" s="180" customFormat="1" ht="110.25" x14ac:dyDescent="0.25">
      <c r="A42" s="109">
        <v>35</v>
      </c>
      <c r="B42" s="87" t="s">
        <v>112</v>
      </c>
      <c r="C42" s="86" t="s">
        <v>113</v>
      </c>
      <c r="D42" s="86" t="s">
        <v>170</v>
      </c>
      <c r="E42" s="86" t="s">
        <v>868</v>
      </c>
      <c r="F42" s="86" t="s">
        <v>869</v>
      </c>
      <c r="G42" s="86" t="s">
        <v>870</v>
      </c>
      <c r="H42" s="247" t="s">
        <v>871</v>
      </c>
      <c r="I42" s="86" t="s">
        <v>918</v>
      </c>
      <c r="J42" s="86" t="s">
        <v>499</v>
      </c>
      <c r="K42" s="86" t="s">
        <v>873</v>
      </c>
      <c r="L42" s="86" t="s">
        <v>919</v>
      </c>
      <c r="M42" s="86" t="s">
        <v>920</v>
      </c>
      <c r="N42" s="86" t="s">
        <v>248</v>
      </c>
      <c r="O42" s="86" t="s">
        <v>422</v>
      </c>
      <c r="P42" s="86" t="s">
        <v>14</v>
      </c>
      <c r="Q42" s="86" t="s">
        <v>15</v>
      </c>
      <c r="R42" s="86" t="s">
        <v>921</v>
      </c>
      <c r="S42" s="86" t="s">
        <v>392</v>
      </c>
      <c r="T42" s="86" t="s">
        <v>193</v>
      </c>
      <c r="U42" s="86" t="s">
        <v>15</v>
      </c>
      <c r="V42" s="86" t="s">
        <v>194</v>
      </c>
      <c r="W42" s="86"/>
      <c r="X42" s="86" t="s">
        <v>237</v>
      </c>
      <c r="Y42" s="86" t="s">
        <v>251</v>
      </c>
      <c r="Z42" s="86">
        <v>37</v>
      </c>
      <c r="AA42" s="86" t="s">
        <v>31</v>
      </c>
      <c r="AB42" s="86" t="s">
        <v>116</v>
      </c>
      <c r="AC42" s="86" t="s">
        <v>33</v>
      </c>
      <c r="AD42" s="86" t="s">
        <v>15</v>
      </c>
      <c r="AE42" s="86" t="s">
        <v>879</v>
      </c>
      <c r="AF42" s="86" t="s">
        <v>880</v>
      </c>
      <c r="AG42" s="88">
        <v>2018011000059</v>
      </c>
      <c r="AH42" s="88" t="s">
        <v>30</v>
      </c>
      <c r="AI42" s="91" t="s">
        <v>30</v>
      </c>
      <c r="AJ42" s="179">
        <v>224000000</v>
      </c>
      <c r="AK42" s="96">
        <v>44197</v>
      </c>
      <c r="AL42" s="96">
        <v>44531</v>
      </c>
      <c r="AM42" s="86" t="s">
        <v>14</v>
      </c>
      <c r="AN42" s="86" t="s">
        <v>30</v>
      </c>
      <c r="AO42" s="86" t="s">
        <v>437</v>
      </c>
      <c r="AP42" s="86" t="s">
        <v>128</v>
      </c>
      <c r="AQ42" s="86" t="s">
        <v>922</v>
      </c>
      <c r="AR42" s="86" t="s">
        <v>128</v>
      </c>
      <c r="AS42" s="86" t="s">
        <v>479</v>
      </c>
      <c r="AT42" s="86" t="s">
        <v>923</v>
      </c>
      <c r="AU42" s="86" t="s">
        <v>30</v>
      </c>
      <c r="AV42" s="86" t="s">
        <v>15</v>
      </c>
      <c r="AW42" s="86" t="s">
        <v>30</v>
      </c>
      <c r="AX42" s="86" t="s">
        <v>30</v>
      </c>
      <c r="AY42" s="86" t="s">
        <v>30</v>
      </c>
      <c r="AZ42" s="86" t="s">
        <v>179</v>
      </c>
      <c r="BA42" s="86" t="s">
        <v>885</v>
      </c>
      <c r="BB42" s="86" t="s">
        <v>30</v>
      </c>
      <c r="BC42" s="86" t="s">
        <v>886</v>
      </c>
      <c r="BD42" s="86"/>
    </row>
    <row r="43" spans="1:56" s="180" customFormat="1" ht="110.25" x14ac:dyDescent="0.25">
      <c r="A43" s="109">
        <v>36</v>
      </c>
      <c r="B43" s="87" t="s">
        <v>112</v>
      </c>
      <c r="C43" s="86" t="s">
        <v>113</v>
      </c>
      <c r="D43" s="86" t="s">
        <v>170</v>
      </c>
      <c r="E43" s="86" t="s">
        <v>868</v>
      </c>
      <c r="F43" s="86" t="s">
        <v>869</v>
      </c>
      <c r="G43" s="86" t="s">
        <v>493</v>
      </c>
      <c r="H43" s="247" t="s">
        <v>871</v>
      </c>
      <c r="I43" s="86" t="s">
        <v>918</v>
      </c>
      <c r="J43" s="86" t="s">
        <v>499</v>
      </c>
      <c r="K43" s="86" t="s">
        <v>873</v>
      </c>
      <c r="L43" s="86" t="s">
        <v>188</v>
      </c>
      <c r="M43" s="86" t="s">
        <v>924</v>
      </c>
      <c r="N43" s="86" t="s">
        <v>925</v>
      </c>
      <c r="O43" s="86" t="s">
        <v>422</v>
      </c>
      <c r="P43" s="86" t="s">
        <v>14</v>
      </c>
      <c r="Q43" s="86" t="s">
        <v>15</v>
      </c>
      <c r="R43" s="86" t="s">
        <v>926</v>
      </c>
      <c r="S43" s="86" t="s">
        <v>392</v>
      </c>
      <c r="T43" s="86" t="s">
        <v>193</v>
      </c>
      <c r="U43" s="86" t="s">
        <v>15</v>
      </c>
      <c r="V43" s="86" t="s">
        <v>194</v>
      </c>
      <c r="W43" s="86"/>
      <c r="X43" s="86" t="s">
        <v>237</v>
      </c>
      <c r="Y43" s="86" t="s">
        <v>251</v>
      </c>
      <c r="Z43" s="86" t="s">
        <v>910</v>
      </c>
      <c r="AA43" s="86" t="s">
        <v>195</v>
      </c>
      <c r="AB43" s="86" t="s">
        <v>196</v>
      </c>
      <c r="AC43" s="86" t="s">
        <v>33</v>
      </c>
      <c r="AD43" s="86" t="s">
        <v>15</v>
      </c>
      <c r="AE43" s="86" t="s">
        <v>879</v>
      </c>
      <c r="AF43" s="86" t="s">
        <v>880</v>
      </c>
      <c r="AG43" s="88">
        <v>2018011000059</v>
      </c>
      <c r="AH43" s="88" t="s">
        <v>30</v>
      </c>
      <c r="AI43" s="91" t="s">
        <v>30</v>
      </c>
      <c r="AJ43" s="179">
        <v>387000000</v>
      </c>
      <c r="AK43" s="96">
        <v>44197</v>
      </c>
      <c r="AL43" s="96">
        <v>44531</v>
      </c>
      <c r="AM43" s="86" t="s">
        <v>14</v>
      </c>
      <c r="AN43" s="86" t="s">
        <v>30</v>
      </c>
      <c r="AO43" s="86" t="s">
        <v>437</v>
      </c>
      <c r="AP43" s="86" t="s">
        <v>128</v>
      </c>
      <c r="AQ43" s="86" t="s">
        <v>922</v>
      </c>
      <c r="AR43" s="86" t="s">
        <v>128</v>
      </c>
      <c r="AS43" s="86" t="s">
        <v>479</v>
      </c>
      <c r="AT43" s="86" t="s">
        <v>923</v>
      </c>
      <c r="AU43" s="86" t="s">
        <v>30</v>
      </c>
      <c r="AV43" s="86" t="s">
        <v>15</v>
      </c>
      <c r="AW43" s="86" t="s">
        <v>30</v>
      </c>
      <c r="AX43" s="86" t="s">
        <v>30</v>
      </c>
      <c r="AY43" s="86" t="s">
        <v>30</v>
      </c>
      <c r="AZ43" s="86" t="s">
        <v>179</v>
      </c>
      <c r="BA43" s="86" t="s">
        <v>885</v>
      </c>
      <c r="BB43" s="86" t="s">
        <v>30</v>
      </c>
      <c r="BC43" s="86" t="s">
        <v>886</v>
      </c>
      <c r="BD43" s="86"/>
    </row>
    <row r="44" spans="1:56" s="53" customFormat="1" ht="78.75" x14ac:dyDescent="0.25">
      <c r="A44" s="109">
        <v>37</v>
      </c>
      <c r="B44" s="87" t="s">
        <v>112</v>
      </c>
      <c r="C44" s="86" t="s">
        <v>113</v>
      </c>
      <c r="D44" s="86" t="s">
        <v>170</v>
      </c>
      <c r="E44" s="86" t="s">
        <v>868</v>
      </c>
      <c r="F44" s="86" t="s">
        <v>170</v>
      </c>
      <c r="G44" s="86" t="s">
        <v>870</v>
      </c>
      <c r="H44" s="247" t="s">
        <v>871</v>
      </c>
      <c r="I44" s="86" t="s">
        <v>872</v>
      </c>
      <c r="J44" s="86" t="s">
        <v>499</v>
      </c>
      <c r="K44" s="92" t="s">
        <v>816</v>
      </c>
      <c r="L44" s="86" t="s">
        <v>927</v>
      </c>
      <c r="M44" s="86" t="s">
        <v>928</v>
      </c>
      <c r="N44" s="86" t="s">
        <v>233</v>
      </c>
      <c r="O44" s="86" t="s">
        <v>421</v>
      </c>
      <c r="P44" s="86" t="s">
        <v>14</v>
      </c>
      <c r="Q44" s="86" t="s">
        <v>14</v>
      </c>
      <c r="R44" s="86" t="s">
        <v>30</v>
      </c>
      <c r="S44" s="86" t="s">
        <v>234</v>
      </c>
      <c r="T44" s="86" t="s">
        <v>929</v>
      </c>
      <c r="U44" s="86" t="s">
        <v>15</v>
      </c>
      <c r="V44" s="86" t="s">
        <v>395</v>
      </c>
      <c r="W44" s="86" t="s">
        <v>517</v>
      </c>
      <c r="X44" s="86" t="s">
        <v>930</v>
      </c>
      <c r="Y44" s="86" t="s">
        <v>251</v>
      </c>
      <c r="Z44" s="86">
        <v>33</v>
      </c>
      <c r="AA44" s="86" t="s">
        <v>31</v>
      </c>
      <c r="AB44" s="86" t="s">
        <v>116</v>
      </c>
      <c r="AC44" s="86" t="s">
        <v>33</v>
      </c>
      <c r="AD44" s="86" t="s">
        <v>15</v>
      </c>
      <c r="AE44" s="86" t="s">
        <v>879</v>
      </c>
      <c r="AF44" s="86" t="s">
        <v>238</v>
      </c>
      <c r="AG44" s="181" t="s">
        <v>239</v>
      </c>
      <c r="AH44" s="88" t="s">
        <v>30</v>
      </c>
      <c r="AI44" s="86" t="s">
        <v>30</v>
      </c>
      <c r="AJ44" s="179">
        <v>3525000000</v>
      </c>
      <c r="AK44" s="90">
        <v>44197</v>
      </c>
      <c r="AL44" s="90">
        <v>44531</v>
      </c>
      <c r="AM44" s="86" t="s">
        <v>14</v>
      </c>
      <c r="AN44" s="95" t="s">
        <v>30</v>
      </c>
      <c r="AO44" s="86" t="s">
        <v>437</v>
      </c>
      <c r="AP44" s="86" t="s">
        <v>128</v>
      </c>
      <c r="AQ44" s="86" t="s">
        <v>128</v>
      </c>
      <c r="AR44" s="86" t="s">
        <v>128</v>
      </c>
      <c r="AS44" s="86" t="s">
        <v>479</v>
      </c>
      <c r="AT44" s="86" t="s">
        <v>30</v>
      </c>
      <c r="AU44" s="86" t="s">
        <v>30</v>
      </c>
      <c r="AV44" s="86" t="s">
        <v>30</v>
      </c>
      <c r="AW44" s="86" t="s">
        <v>30</v>
      </c>
      <c r="AX44" s="86" t="s">
        <v>14</v>
      </c>
      <c r="AY44" s="86" t="s">
        <v>14</v>
      </c>
      <c r="AZ44" s="86" t="s">
        <v>695</v>
      </c>
      <c r="BA44" s="86"/>
      <c r="BB44" s="86"/>
      <c r="BC44" s="86"/>
      <c r="BD44" s="86"/>
    </row>
    <row r="45" spans="1:56" s="53" customFormat="1" ht="299.25" x14ac:dyDescent="0.25">
      <c r="A45" s="109">
        <v>38</v>
      </c>
      <c r="B45" s="87" t="s">
        <v>112</v>
      </c>
      <c r="C45" s="86" t="s">
        <v>113</v>
      </c>
      <c r="D45" s="86" t="s">
        <v>170</v>
      </c>
      <c r="E45" s="86" t="s">
        <v>868</v>
      </c>
      <c r="F45" s="86" t="s">
        <v>170</v>
      </c>
      <c r="G45" s="86" t="s">
        <v>870</v>
      </c>
      <c r="H45" s="247" t="s">
        <v>931</v>
      </c>
      <c r="I45" s="86" t="s">
        <v>872</v>
      </c>
      <c r="J45" s="86" t="s">
        <v>498</v>
      </c>
      <c r="K45" s="92" t="s">
        <v>47</v>
      </c>
      <c r="L45" s="86" t="s">
        <v>932</v>
      </c>
      <c r="M45" s="86" t="s">
        <v>933</v>
      </c>
      <c r="N45" s="86" t="s">
        <v>934</v>
      </c>
      <c r="O45" s="86" t="s">
        <v>421</v>
      </c>
      <c r="P45" s="86" t="s">
        <v>15</v>
      </c>
      <c r="Q45" s="86" t="s">
        <v>15</v>
      </c>
      <c r="R45" s="86" t="s">
        <v>935</v>
      </c>
      <c r="S45" s="86" t="s">
        <v>393</v>
      </c>
      <c r="T45" s="86" t="s">
        <v>207</v>
      </c>
      <c r="U45" s="86" t="s">
        <v>15</v>
      </c>
      <c r="V45" s="86" t="s">
        <v>408</v>
      </c>
      <c r="W45" s="86"/>
      <c r="X45" s="86" t="s">
        <v>936</v>
      </c>
      <c r="Y45" s="86" t="s">
        <v>127</v>
      </c>
      <c r="Z45" s="86" t="s">
        <v>606</v>
      </c>
      <c r="AA45" s="86" t="s">
        <v>31</v>
      </c>
      <c r="AB45" s="86" t="s">
        <v>120</v>
      </c>
      <c r="AC45" s="86" t="s">
        <v>121</v>
      </c>
      <c r="AD45" s="86" t="s">
        <v>15</v>
      </c>
      <c r="AE45" s="86" t="s">
        <v>879</v>
      </c>
      <c r="AF45" s="86" t="s">
        <v>937</v>
      </c>
      <c r="AG45" s="181" t="s">
        <v>938</v>
      </c>
      <c r="AH45" s="88" t="s">
        <v>30</v>
      </c>
      <c r="AI45" s="86" t="s">
        <v>30</v>
      </c>
      <c r="AJ45" s="179">
        <v>9000000000</v>
      </c>
      <c r="AK45" s="90">
        <v>43831</v>
      </c>
      <c r="AL45" s="90">
        <v>45291</v>
      </c>
      <c r="AM45" s="86" t="s">
        <v>15</v>
      </c>
      <c r="AN45" s="172" t="s">
        <v>939</v>
      </c>
      <c r="AO45" s="86" t="s">
        <v>437</v>
      </c>
      <c r="AP45" s="86" t="s">
        <v>128</v>
      </c>
      <c r="AQ45" s="86" t="s">
        <v>128</v>
      </c>
      <c r="AR45" s="86" t="s">
        <v>128</v>
      </c>
      <c r="AS45" s="86" t="s">
        <v>479</v>
      </c>
      <c r="AT45" s="86" t="s">
        <v>940</v>
      </c>
      <c r="AU45" s="86" t="s">
        <v>30</v>
      </c>
      <c r="AV45" s="86" t="s">
        <v>15</v>
      </c>
      <c r="AW45" s="86" t="s">
        <v>941</v>
      </c>
      <c r="AX45" s="86" t="s">
        <v>15</v>
      </c>
      <c r="AY45" s="86" t="s">
        <v>15</v>
      </c>
      <c r="AZ45" s="86" t="s">
        <v>942</v>
      </c>
      <c r="BA45" s="86" t="s">
        <v>943</v>
      </c>
      <c r="BB45" s="86"/>
      <c r="BC45" s="86"/>
      <c r="BD45" s="86"/>
    </row>
    <row r="46" spans="1:56" s="53" customFormat="1" ht="126" x14ac:dyDescent="0.25">
      <c r="A46" s="109">
        <v>39</v>
      </c>
      <c r="B46" s="87" t="s">
        <v>112</v>
      </c>
      <c r="C46" s="86" t="s">
        <v>113</v>
      </c>
      <c r="D46" s="86" t="s">
        <v>170</v>
      </c>
      <c r="E46" s="86" t="s">
        <v>868</v>
      </c>
      <c r="F46" s="86" t="s">
        <v>170</v>
      </c>
      <c r="G46" s="91" t="s">
        <v>870</v>
      </c>
      <c r="H46" s="247" t="s">
        <v>931</v>
      </c>
      <c r="I46" s="91" t="s">
        <v>872</v>
      </c>
      <c r="J46" s="86" t="s">
        <v>944</v>
      </c>
      <c r="K46" s="92" t="s">
        <v>816</v>
      </c>
      <c r="L46" s="86" t="s">
        <v>945</v>
      </c>
      <c r="M46" s="86" t="s">
        <v>946</v>
      </c>
      <c r="N46" s="86" t="s">
        <v>947</v>
      </c>
      <c r="O46" s="91" t="s">
        <v>421</v>
      </c>
      <c r="P46" s="91" t="s">
        <v>15</v>
      </c>
      <c r="Q46" s="91" t="s">
        <v>14</v>
      </c>
      <c r="R46" s="91"/>
      <c r="S46" s="86" t="s">
        <v>393</v>
      </c>
      <c r="T46" s="86" t="s">
        <v>207</v>
      </c>
      <c r="U46" s="91" t="s">
        <v>15</v>
      </c>
      <c r="V46" s="86" t="s">
        <v>408</v>
      </c>
      <c r="W46" s="91"/>
      <c r="X46" s="86" t="s">
        <v>948</v>
      </c>
      <c r="Y46" s="91" t="s">
        <v>127</v>
      </c>
      <c r="Z46" s="91" t="s">
        <v>606</v>
      </c>
      <c r="AA46" s="86" t="s">
        <v>31</v>
      </c>
      <c r="AB46" s="86" t="s">
        <v>227</v>
      </c>
      <c r="AC46" s="91" t="s">
        <v>121</v>
      </c>
      <c r="AD46" s="91" t="s">
        <v>15</v>
      </c>
      <c r="AE46" s="86" t="s">
        <v>879</v>
      </c>
      <c r="AF46" s="86" t="s">
        <v>949</v>
      </c>
      <c r="AG46" s="181" t="s">
        <v>229</v>
      </c>
      <c r="AH46" s="88" t="s">
        <v>30</v>
      </c>
      <c r="AI46" s="88" t="s">
        <v>30</v>
      </c>
      <c r="AJ46" s="211">
        <v>166000000</v>
      </c>
      <c r="AK46" s="90">
        <v>43466</v>
      </c>
      <c r="AL46" s="90">
        <v>45291</v>
      </c>
      <c r="AM46" s="91" t="s">
        <v>14</v>
      </c>
      <c r="AN46" s="91" t="s">
        <v>30</v>
      </c>
      <c r="AO46" s="86" t="s">
        <v>437</v>
      </c>
      <c r="AP46" s="91" t="s">
        <v>128</v>
      </c>
      <c r="AQ46" s="86" t="s">
        <v>456</v>
      </c>
      <c r="AR46" s="91" t="s">
        <v>128</v>
      </c>
      <c r="AS46" s="91" t="s">
        <v>479</v>
      </c>
      <c r="AT46" s="86" t="s">
        <v>950</v>
      </c>
      <c r="AU46" s="86" t="s">
        <v>30</v>
      </c>
      <c r="AV46" s="91" t="s">
        <v>15</v>
      </c>
      <c r="AW46" s="91" t="s">
        <v>941</v>
      </c>
      <c r="AX46" s="91" t="s">
        <v>15</v>
      </c>
      <c r="AY46" s="91" t="s">
        <v>15</v>
      </c>
      <c r="AZ46" s="86" t="s">
        <v>942</v>
      </c>
      <c r="BA46" s="91"/>
      <c r="BB46" s="86"/>
      <c r="BC46" s="86"/>
      <c r="BD46" s="86"/>
    </row>
    <row r="47" spans="1:56" s="53" customFormat="1" ht="157.5" x14ac:dyDescent="0.25">
      <c r="A47" s="109">
        <v>40</v>
      </c>
      <c r="B47" s="87" t="s">
        <v>112</v>
      </c>
      <c r="C47" s="86" t="s">
        <v>113</v>
      </c>
      <c r="D47" s="86" t="s">
        <v>170</v>
      </c>
      <c r="E47" s="86" t="s">
        <v>868</v>
      </c>
      <c r="F47" s="86" t="s">
        <v>170</v>
      </c>
      <c r="G47" s="91" t="s">
        <v>870</v>
      </c>
      <c r="H47" s="247" t="s">
        <v>951</v>
      </c>
      <c r="I47" s="91" t="s">
        <v>872</v>
      </c>
      <c r="J47" s="86" t="s">
        <v>499</v>
      </c>
      <c r="K47" s="92" t="s">
        <v>47</v>
      </c>
      <c r="L47" s="86" t="s">
        <v>952</v>
      </c>
      <c r="M47" s="86" t="s">
        <v>953</v>
      </c>
      <c r="N47" s="86" t="s">
        <v>954</v>
      </c>
      <c r="O47" s="91" t="s">
        <v>421</v>
      </c>
      <c r="P47" s="91" t="s">
        <v>55</v>
      </c>
      <c r="Q47" s="91" t="s">
        <v>15</v>
      </c>
      <c r="R47" s="86" t="s">
        <v>955</v>
      </c>
      <c r="S47" s="86" t="s">
        <v>393</v>
      </c>
      <c r="T47" s="86" t="s">
        <v>207</v>
      </c>
      <c r="U47" s="91" t="s">
        <v>15</v>
      </c>
      <c r="V47" s="86" t="s">
        <v>408</v>
      </c>
      <c r="W47" s="91"/>
      <c r="X47" s="86" t="s">
        <v>219</v>
      </c>
      <c r="Y47" s="91" t="s">
        <v>127</v>
      </c>
      <c r="Z47" s="91">
        <v>18</v>
      </c>
      <c r="AA47" s="86" t="s">
        <v>31</v>
      </c>
      <c r="AB47" s="86" t="s">
        <v>117</v>
      </c>
      <c r="AC47" s="91" t="s">
        <v>33</v>
      </c>
      <c r="AD47" s="91" t="s">
        <v>14</v>
      </c>
      <c r="AE47" s="86" t="s">
        <v>221</v>
      </c>
      <c r="AF47" s="89" t="s">
        <v>880</v>
      </c>
      <c r="AG47" s="181" t="s">
        <v>229</v>
      </c>
      <c r="AH47" s="91" t="s">
        <v>30</v>
      </c>
      <c r="AI47" s="91" t="s">
        <v>30</v>
      </c>
      <c r="AJ47" s="211">
        <v>2200000000</v>
      </c>
      <c r="AK47" s="90" t="s">
        <v>124</v>
      </c>
      <c r="AL47" s="90" t="s">
        <v>124</v>
      </c>
      <c r="AM47" s="91" t="s">
        <v>15</v>
      </c>
      <c r="AN47" s="95" t="s">
        <v>30</v>
      </c>
      <c r="AO47" s="86" t="s">
        <v>437</v>
      </c>
      <c r="AP47" s="91" t="s">
        <v>128</v>
      </c>
      <c r="AQ47" s="86" t="s">
        <v>456</v>
      </c>
      <c r="AR47" s="91" t="s">
        <v>128</v>
      </c>
      <c r="AS47" s="91" t="s">
        <v>479</v>
      </c>
      <c r="AT47" s="86" t="s">
        <v>950</v>
      </c>
      <c r="AU47" s="86" t="s">
        <v>30</v>
      </c>
      <c r="AV47" s="91" t="s">
        <v>15</v>
      </c>
      <c r="AW47" s="91" t="s">
        <v>941</v>
      </c>
      <c r="AX47" s="91" t="s">
        <v>15</v>
      </c>
      <c r="AY47" s="91" t="s">
        <v>15</v>
      </c>
      <c r="AZ47" s="86" t="s">
        <v>956</v>
      </c>
      <c r="BA47" s="91"/>
      <c r="BB47" s="86"/>
      <c r="BC47" s="86"/>
      <c r="BD47" s="86"/>
    </row>
    <row r="48" spans="1:56" s="180" customFormat="1" ht="236.25" x14ac:dyDescent="0.25">
      <c r="A48" s="109">
        <v>41</v>
      </c>
      <c r="B48" s="87" t="s">
        <v>112</v>
      </c>
      <c r="C48" s="86" t="s">
        <v>113</v>
      </c>
      <c r="D48" s="86" t="s">
        <v>170</v>
      </c>
      <c r="E48" s="86" t="s">
        <v>868</v>
      </c>
      <c r="F48" s="86" t="s">
        <v>170</v>
      </c>
      <c r="G48" s="92" t="s">
        <v>870</v>
      </c>
      <c r="H48" s="247" t="s">
        <v>871</v>
      </c>
      <c r="I48" s="86" t="s">
        <v>872</v>
      </c>
      <c r="J48" s="92" t="s">
        <v>499</v>
      </c>
      <c r="K48" s="92" t="s">
        <v>47</v>
      </c>
      <c r="L48" s="86" t="s">
        <v>957</v>
      </c>
      <c r="M48" s="86" t="s">
        <v>958</v>
      </c>
      <c r="N48" s="86" t="s">
        <v>959</v>
      </c>
      <c r="O48" s="92" t="s">
        <v>421</v>
      </c>
      <c r="P48" s="92" t="s">
        <v>14</v>
      </c>
      <c r="Q48" s="92" t="s">
        <v>15</v>
      </c>
      <c r="R48" s="86" t="s">
        <v>960</v>
      </c>
      <c r="S48" s="86" t="s">
        <v>234</v>
      </c>
      <c r="T48" s="92" t="s">
        <v>390</v>
      </c>
      <c r="U48" s="92" t="s">
        <v>15</v>
      </c>
      <c r="V48" s="92" t="s">
        <v>395</v>
      </c>
      <c r="W48" s="92" t="s">
        <v>517</v>
      </c>
      <c r="X48" s="86" t="s">
        <v>961</v>
      </c>
      <c r="Y48" s="92" t="s">
        <v>251</v>
      </c>
      <c r="Z48" s="92">
        <v>39051</v>
      </c>
      <c r="AA48" s="92" t="s">
        <v>244</v>
      </c>
      <c r="AB48" s="92" t="s">
        <v>117</v>
      </c>
      <c r="AC48" s="92"/>
      <c r="AD48" s="92" t="s">
        <v>15</v>
      </c>
      <c r="AE48" s="86" t="s">
        <v>879</v>
      </c>
      <c r="AF48" s="86" t="s">
        <v>238</v>
      </c>
      <c r="AG48" s="88">
        <v>2018011000061</v>
      </c>
      <c r="AH48" s="92" t="s">
        <v>30</v>
      </c>
      <c r="AI48" s="92" t="s">
        <v>30</v>
      </c>
      <c r="AJ48" s="173">
        <v>9475000000</v>
      </c>
      <c r="AK48" s="174">
        <v>44197</v>
      </c>
      <c r="AL48" s="92" t="s">
        <v>962</v>
      </c>
      <c r="AM48" s="92" t="s">
        <v>14</v>
      </c>
      <c r="AN48" s="92" t="s">
        <v>30</v>
      </c>
      <c r="AO48" s="86" t="s">
        <v>963</v>
      </c>
      <c r="AP48" s="86" t="s">
        <v>128</v>
      </c>
      <c r="AQ48" s="86" t="s">
        <v>128</v>
      </c>
      <c r="AR48" s="86" t="s">
        <v>128</v>
      </c>
      <c r="AS48" s="86" t="s">
        <v>128</v>
      </c>
      <c r="AT48" s="182">
        <v>39051</v>
      </c>
      <c r="AU48" s="86" t="s">
        <v>30</v>
      </c>
      <c r="AV48" s="86" t="s">
        <v>30</v>
      </c>
      <c r="AW48" s="86" t="s">
        <v>30</v>
      </c>
      <c r="AX48" s="86" t="s">
        <v>30</v>
      </c>
      <c r="AY48" s="86" t="s">
        <v>30</v>
      </c>
      <c r="AZ48" s="86" t="s">
        <v>30</v>
      </c>
      <c r="BA48" s="86" t="s">
        <v>15</v>
      </c>
      <c r="BB48" s="86" t="s">
        <v>30</v>
      </c>
      <c r="BC48" s="92" t="s">
        <v>964</v>
      </c>
      <c r="BD48" s="92"/>
    </row>
    <row r="49" spans="1:56" s="53" customFormat="1" ht="173.25" x14ac:dyDescent="0.25">
      <c r="A49" s="109">
        <v>42</v>
      </c>
      <c r="B49" s="86" t="s">
        <v>112</v>
      </c>
      <c r="C49" s="86" t="s">
        <v>113</v>
      </c>
      <c r="D49" s="86" t="s">
        <v>965</v>
      </c>
      <c r="E49" s="86" t="s">
        <v>966</v>
      </c>
      <c r="F49" s="86" t="s">
        <v>967</v>
      </c>
      <c r="G49" s="86" t="s">
        <v>493</v>
      </c>
      <c r="H49" s="247" t="s">
        <v>968</v>
      </c>
      <c r="I49" s="86" t="s">
        <v>969</v>
      </c>
      <c r="J49" s="86" t="s">
        <v>498</v>
      </c>
      <c r="K49" s="86" t="s">
        <v>47</v>
      </c>
      <c r="L49" s="86" t="s">
        <v>970</v>
      </c>
      <c r="M49" s="86" t="s">
        <v>971</v>
      </c>
      <c r="N49" s="86" t="s">
        <v>972</v>
      </c>
      <c r="O49" s="92" t="s">
        <v>419</v>
      </c>
      <c r="P49" s="86" t="s">
        <v>15</v>
      </c>
      <c r="Q49" s="183" t="s">
        <v>15</v>
      </c>
      <c r="R49" s="86" t="s">
        <v>973</v>
      </c>
      <c r="S49" s="86" t="s">
        <v>166</v>
      </c>
      <c r="T49" s="86" t="s">
        <v>724</v>
      </c>
      <c r="U49" s="91" t="s">
        <v>15</v>
      </c>
      <c r="V49" s="86" t="s">
        <v>974</v>
      </c>
      <c r="W49" s="86" t="s">
        <v>138</v>
      </c>
      <c r="X49" s="91" t="s">
        <v>138</v>
      </c>
      <c r="Y49" s="91" t="s">
        <v>138</v>
      </c>
      <c r="Z49" s="92" t="s">
        <v>30</v>
      </c>
      <c r="AA49" s="91" t="s">
        <v>211</v>
      </c>
      <c r="AB49" s="91" t="s">
        <v>117</v>
      </c>
      <c r="AC49" s="91" t="s">
        <v>540</v>
      </c>
      <c r="AD49" s="92" t="s">
        <v>15</v>
      </c>
      <c r="AE49" s="91"/>
      <c r="AF49" s="91"/>
      <c r="AG49" s="91"/>
      <c r="AH49" s="88" t="s">
        <v>138</v>
      </c>
      <c r="AI49" s="91" t="s">
        <v>138</v>
      </c>
      <c r="AJ49" s="93" t="s">
        <v>975</v>
      </c>
      <c r="AK49" s="94">
        <v>44197</v>
      </c>
      <c r="AL49" s="94">
        <v>44561</v>
      </c>
      <c r="AM49" s="91" t="s">
        <v>15</v>
      </c>
      <c r="AN49" s="86" t="s">
        <v>976</v>
      </c>
      <c r="AO49" s="91" t="s">
        <v>437</v>
      </c>
      <c r="AP49" s="86"/>
      <c r="AQ49" s="91"/>
      <c r="AR49" s="91" t="s">
        <v>128</v>
      </c>
      <c r="AS49" s="91" t="str">
        <f t="shared" ref="AS49:AS55" si="0">+AR49</f>
        <v>Todos</v>
      </c>
      <c r="AT49" s="91" t="s">
        <v>977</v>
      </c>
      <c r="AU49" s="91" t="s">
        <v>128</v>
      </c>
      <c r="AV49" s="49" t="s">
        <v>30</v>
      </c>
      <c r="AW49" s="49" t="s">
        <v>30</v>
      </c>
      <c r="AX49" s="49" t="s">
        <v>30</v>
      </c>
      <c r="AY49" s="49" t="s">
        <v>30</v>
      </c>
      <c r="AZ49" s="49" t="s">
        <v>30</v>
      </c>
      <c r="BA49" s="49" t="s">
        <v>30</v>
      </c>
      <c r="BB49" s="92" t="s">
        <v>30</v>
      </c>
      <c r="BC49" s="86" t="s">
        <v>978</v>
      </c>
      <c r="BD49" s="86"/>
    </row>
    <row r="50" spans="1:56" s="53" customFormat="1" ht="173.25" x14ac:dyDescent="0.25">
      <c r="A50" s="109">
        <v>43</v>
      </c>
      <c r="B50" s="86" t="s">
        <v>112</v>
      </c>
      <c r="C50" s="86" t="s">
        <v>113</v>
      </c>
      <c r="D50" s="86" t="s">
        <v>965</v>
      </c>
      <c r="E50" s="86" t="s">
        <v>966</v>
      </c>
      <c r="F50" s="86" t="s">
        <v>967</v>
      </c>
      <c r="G50" s="86" t="s">
        <v>493</v>
      </c>
      <c r="H50" s="247" t="s">
        <v>968</v>
      </c>
      <c r="I50" s="86" t="s">
        <v>969</v>
      </c>
      <c r="J50" s="86" t="s">
        <v>498</v>
      </c>
      <c r="K50" s="86" t="s">
        <v>47</v>
      </c>
      <c r="L50" s="86" t="s">
        <v>979</v>
      </c>
      <c r="M50" s="86" t="s">
        <v>980</v>
      </c>
      <c r="N50" s="86" t="s">
        <v>981</v>
      </c>
      <c r="O50" s="92" t="s">
        <v>420</v>
      </c>
      <c r="P50" s="86" t="s">
        <v>15</v>
      </c>
      <c r="Q50" s="183" t="s">
        <v>15</v>
      </c>
      <c r="R50" s="86" t="s">
        <v>982</v>
      </c>
      <c r="S50" s="86" t="s">
        <v>166</v>
      </c>
      <c r="T50" s="86" t="s">
        <v>724</v>
      </c>
      <c r="U50" s="91" t="s">
        <v>15</v>
      </c>
      <c r="V50" s="86" t="s">
        <v>974</v>
      </c>
      <c r="W50" s="86" t="s">
        <v>138</v>
      </c>
      <c r="X50" s="91" t="s">
        <v>138</v>
      </c>
      <c r="Y50" s="91" t="s">
        <v>138</v>
      </c>
      <c r="Z50" s="92" t="s">
        <v>30</v>
      </c>
      <c r="AA50" s="91" t="s">
        <v>211</v>
      </c>
      <c r="AB50" s="91" t="s">
        <v>117</v>
      </c>
      <c r="AC50" s="91" t="s">
        <v>540</v>
      </c>
      <c r="AD50" s="92" t="s">
        <v>15</v>
      </c>
      <c r="AE50" s="91"/>
      <c r="AF50" s="91"/>
      <c r="AG50" s="91"/>
      <c r="AH50" s="88" t="s">
        <v>138</v>
      </c>
      <c r="AI50" s="91" t="s">
        <v>138</v>
      </c>
      <c r="AJ50" s="93" t="s">
        <v>975</v>
      </c>
      <c r="AK50" s="94">
        <v>44197</v>
      </c>
      <c r="AL50" s="94">
        <v>44197</v>
      </c>
      <c r="AM50" s="91" t="s">
        <v>15</v>
      </c>
      <c r="AN50" s="86" t="s">
        <v>976</v>
      </c>
      <c r="AO50" s="91" t="s">
        <v>437</v>
      </c>
      <c r="AP50" s="91"/>
      <c r="AQ50" s="91"/>
      <c r="AR50" s="91" t="s">
        <v>128</v>
      </c>
      <c r="AS50" s="91" t="str">
        <f t="shared" si="0"/>
        <v>Todos</v>
      </c>
      <c r="AT50" s="91" t="s">
        <v>977</v>
      </c>
      <c r="AU50" s="91" t="s">
        <v>128</v>
      </c>
      <c r="AV50" s="49" t="s">
        <v>30</v>
      </c>
      <c r="AW50" s="49" t="s">
        <v>30</v>
      </c>
      <c r="AX50" s="49" t="s">
        <v>30</v>
      </c>
      <c r="AY50" s="49" t="s">
        <v>30</v>
      </c>
      <c r="AZ50" s="49" t="s">
        <v>30</v>
      </c>
      <c r="BA50" s="49" t="s">
        <v>30</v>
      </c>
      <c r="BB50" s="92" t="s">
        <v>30</v>
      </c>
      <c r="BC50" s="86" t="s">
        <v>978</v>
      </c>
      <c r="BD50" s="86"/>
    </row>
    <row r="51" spans="1:56" s="53" customFormat="1" ht="173.25" x14ac:dyDescent="0.25">
      <c r="A51" s="109">
        <v>44</v>
      </c>
      <c r="B51" s="97" t="s">
        <v>112</v>
      </c>
      <c r="C51" s="48" t="s">
        <v>113</v>
      </c>
      <c r="D51" s="86" t="s">
        <v>965</v>
      </c>
      <c r="E51" s="86" t="s">
        <v>966</v>
      </c>
      <c r="F51" s="86" t="s">
        <v>967</v>
      </c>
      <c r="G51" s="86" t="s">
        <v>493</v>
      </c>
      <c r="H51" s="247" t="s">
        <v>968</v>
      </c>
      <c r="I51" s="86" t="s">
        <v>983</v>
      </c>
      <c r="J51" s="86" t="s">
        <v>498</v>
      </c>
      <c r="K51" s="86" t="s">
        <v>47</v>
      </c>
      <c r="L51" s="86" t="s">
        <v>984</v>
      </c>
      <c r="M51" s="86" t="s">
        <v>980</v>
      </c>
      <c r="N51" s="86" t="s">
        <v>985</v>
      </c>
      <c r="O51" s="92" t="s">
        <v>420</v>
      </c>
      <c r="P51" s="86" t="s">
        <v>15</v>
      </c>
      <c r="Q51" s="183" t="s">
        <v>15</v>
      </c>
      <c r="R51" s="86" t="s">
        <v>986</v>
      </c>
      <c r="S51" s="86" t="s">
        <v>166</v>
      </c>
      <c r="T51" s="86" t="s">
        <v>724</v>
      </c>
      <c r="U51" s="91" t="s">
        <v>15</v>
      </c>
      <c r="V51" s="86" t="s">
        <v>974</v>
      </c>
      <c r="W51" s="86" t="s">
        <v>138</v>
      </c>
      <c r="X51" s="91" t="s">
        <v>138</v>
      </c>
      <c r="Y51" s="91" t="s">
        <v>138</v>
      </c>
      <c r="Z51" s="92" t="s">
        <v>30</v>
      </c>
      <c r="AA51" s="91" t="s">
        <v>211</v>
      </c>
      <c r="AB51" s="91" t="s">
        <v>117</v>
      </c>
      <c r="AC51" s="91" t="s">
        <v>540</v>
      </c>
      <c r="AD51" s="92" t="s">
        <v>15</v>
      </c>
      <c r="AE51" s="91"/>
      <c r="AF51" s="91"/>
      <c r="AG51" s="91"/>
      <c r="AH51" s="88" t="s">
        <v>138</v>
      </c>
      <c r="AI51" s="91" t="s">
        <v>138</v>
      </c>
      <c r="AJ51" s="93" t="s">
        <v>975</v>
      </c>
      <c r="AK51" s="94">
        <v>44197</v>
      </c>
      <c r="AL51" s="94">
        <v>44197</v>
      </c>
      <c r="AM51" s="91" t="s">
        <v>15</v>
      </c>
      <c r="AN51" s="86" t="s">
        <v>976</v>
      </c>
      <c r="AO51" s="91" t="s">
        <v>437</v>
      </c>
      <c r="AP51" s="91"/>
      <c r="AQ51" s="91"/>
      <c r="AR51" s="91" t="s">
        <v>128</v>
      </c>
      <c r="AS51" s="91" t="str">
        <f t="shared" si="0"/>
        <v>Todos</v>
      </c>
      <c r="AT51" s="91" t="s">
        <v>977</v>
      </c>
      <c r="AU51" s="91" t="s">
        <v>128</v>
      </c>
      <c r="AV51" s="49" t="s">
        <v>30</v>
      </c>
      <c r="AW51" s="49" t="s">
        <v>30</v>
      </c>
      <c r="AX51" s="49" t="s">
        <v>30</v>
      </c>
      <c r="AY51" s="49" t="s">
        <v>30</v>
      </c>
      <c r="AZ51" s="49" t="s">
        <v>30</v>
      </c>
      <c r="BA51" s="49" t="s">
        <v>30</v>
      </c>
      <c r="BB51" s="92" t="s">
        <v>30</v>
      </c>
      <c r="BC51" s="86" t="s">
        <v>978</v>
      </c>
      <c r="BD51" s="86"/>
    </row>
    <row r="52" spans="1:56" s="53" customFormat="1" ht="126" x14ac:dyDescent="0.25">
      <c r="A52" s="109">
        <v>45</v>
      </c>
      <c r="B52" s="102" t="s">
        <v>112</v>
      </c>
      <c r="C52" s="49" t="s">
        <v>113</v>
      </c>
      <c r="D52" s="86" t="s">
        <v>965</v>
      </c>
      <c r="E52" s="86" t="s">
        <v>966</v>
      </c>
      <c r="F52" s="86" t="s">
        <v>967</v>
      </c>
      <c r="G52" s="86" t="s">
        <v>493</v>
      </c>
      <c r="H52" s="247" t="s">
        <v>968</v>
      </c>
      <c r="I52" s="86" t="s">
        <v>969</v>
      </c>
      <c r="J52" s="86" t="s">
        <v>499</v>
      </c>
      <c r="K52" s="86" t="s">
        <v>131</v>
      </c>
      <c r="L52" s="86" t="s">
        <v>987</v>
      </c>
      <c r="M52" s="86" t="s">
        <v>988</v>
      </c>
      <c r="N52" s="86" t="s">
        <v>989</v>
      </c>
      <c r="O52" s="92" t="s">
        <v>420</v>
      </c>
      <c r="P52" s="86" t="s">
        <v>15</v>
      </c>
      <c r="Q52" s="183" t="s">
        <v>15</v>
      </c>
      <c r="R52" s="86" t="s">
        <v>990</v>
      </c>
      <c r="S52" s="86" t="s">
        <v>389</v>
      </c>
      <c r="T52" s="86" t="s">
        <v>388</v>
      </c>
      <c r="U52" s="91" t="s">
        <v>15</v>
      </c>
      <c r="V52" s="86" t="s">
        <v>991</v>
      </c>
      <c r="W52" s="86" t="s">
        <v>138</v>
      </c>
      <c r="X52" s="91" t="s">
        <v>138</v>
      </c>
      <c r="Y52" s="91" t="s">
        <v>138</v>
      </c>
      <c r="Z52" s="92" t="s">
        <v>30</v>
      </c>
      <c r="AA52" s="91" t="s">
        <v>211</v>
      </c>
      <c r="AB52" s="91" t="s">
        <v>117</v>
      </c>
      <c r="AC52" s="91" t="s">
        <v>540</v>
      </c>
      <c r="AD52" s="92" t="s">
        <v>15</v>
      </c>
      <c r="AE52" s="91" t="s">
        <v>770</v>
      </c>
      <c r="AF52" s="91" t="s">
        <v>992</v>
      </c>
      <c r="AG52" s="215">
        <v>2018011000085</v>
      </c>
      <c r="AH52" s="88" t="s">
        <v>138</v>
      </c>
      <c r="AI52" s="91" t="s">
        <v>138</v>
      </c>
      <c r="AJ52" s="93" t="s">
        <v>975</v>
      </c>
      <c r="AK52" s="94">
        <v>44197</v>
      </c>
      <c r="AL52" s="94">
        <v>44197</v>
      </c>
      <c r="AM52" s="91" t="s">
        <v>14</v>
      </c>
      <c r="AN52" s="86" t="s">
        <v>993</v>
      </c>
      <c r="AO52" s="91" t="s">
        <v>437</v>
      </c>
      <c r="AP52" s="91"/>
      <c r="AQ52" s="91"/>
      <c r="AR52" s="91" t="s">
        <v>128</v>
      </c>
      <c r="AS52" s="91" t="str">
        <f t="shared" si="0"/>
        <v>Todos</v>
      </c>
      <c r="AT52" s="91" t="s">
        <v>977</v>
      </c>
      <c r="AU52" s="91" t="s">
        <v>128</v>
      </c>
      <c r="AV52" s="49" t="s">
        <v>30</v>
      </c>
      <c r="AW52" s="49" t="s">
        <v>30</v>
      </c>
      <c r="AX52" s="49" t="s">
        <v>30</v>
      </c>
      <c r="AY52" s="49" t="s">
        <v>30</v>
      </c>
      <c r="AZ52" s="49" t="s">
        <v>30</v>
      </c>
      <c r="BA52" s="49" t="s">
        <v>30</v>
      </c>
      <c r="BB52" s="92" t="s">
        <v>30</v>
      </c>
      <c r="BC52" s="86" t="s">
        <v>978</v>
      </c>
      <c r="BD52" s="86"/>
    </row>
    <row r="53" spans="1:56" ht="78.75" x14ac:dyDescent="0.25">
      <c r="A53" s="109">
        <v>46</v>
      </c>
      <c r="B53" s="102" t="s">
        <v>112</v>
      </c>
      <c r="C53" s="49" t="s">
        <v>113</v>
      </c>
      <c r="D53" s="86" t="s">
        <v>965</v>
      </c>
      <c r="E53" s="86" t="s">
        <v>966</v>
      </c>
      <c r="F53" s="86" t="s">
        <v>967</v>
      </c>
      <c r="G53" s="86" t="s">
        <v>493</v>
      </c>
      <c r="H53" s="247" t="s">
        <v>968</v>
      </c>
      <c r="I53" s="86" t="s">
        <v>969</v>
      </c>
      <c r="J53" s="86" t="s">
        <v>499</v>
      </c>
      <c r="K53" s="86" t="s">
        <v>131</v>
      </c>
      <c r="L53" s="86" t="s">
        <v>994</v>
      </c>
      <c r="M53" s="86" t="s">
        <v>995</v>
      </c>
      <c r="N53" s="86" t="s">
        <v>996</v>
      </c>
      <c r="O53" s="92" t="s">
        <v>420</v>
      </c>
      <c r="P53" s="86" t="s">
        <v>15</v>
      </c>
      <c r="Q53" s="183" t="s">
        <v>15</v>
      </c>
      <c r="R53" s="86" t="s">
        <v>997</v>
      </c>
      <c r="S53" s="86" t="s">
        <v>166</v>
      </c>
      <c r="T53" s="86" t="s">
        <v>724</v>
      </c>
      <c r="U53" s="91" t="s">
        <v>15</v>
      </c>
      <c r="V53" s="86" t="s">
        <v>974</v>
      </c>
      <c r="W53" s="86" t="s">
        <v>138</v>
      </c>
      <c r="X53" s="91" t="s">
        <v>138</v>
      </c>
      <c r="Y53" s="91" t="s">
        <v>138</v>
      </c>
      <c r="Z53" s="92" t="s">
        <v>30</v>
      </c>
      <c r="AA53" s="91" t="s">
        <v>211</v>
      </c>
      <c r="AB53" s="91" t="s">
        <v>117</v>
      </c>
      <c r="AC53" s="91" t="s">
        <v>540</v>
      </c>
      <c r="AD53" s="92" t="s">
        <v>15</v>
      </c>
      <c r="AE53" s="91" t="s">
        <v>770</v>
      </c>
      <c r="AF53" s="91" t="s">
        <v>992</v>
      </c>
      <c r="AG53" s="215">
        <v>2018011000085</v>
      </c>
      <c r="AH53" s="88" t="s">
        <v>138</v>
      </c>
      <c r="AI53" s="91" t="s">
        <v>138</v>
      </c>
      <c r="AJ53" s="93" t="s">
        <v>975</v>
      </c>
      <c r="AK53" s="94">
        <v>44197</v>
      </c>
      <c r="AL53" s="94">
        <v>44197</v>
      </c>
      <c r="AM53" s="91" t="s">
        <v>14</v>
      </c>
      <c r="AN53" s="172" t="s">
        <v>993</v>
      </c>
      <c r="AO53" s="91" t="s">
        <v>437</v>
      </c>
      <c r="AP53" s="91"/>
      <c r="AQ53" s="91"/>
      <c r="AR53" s="91" t="s">
        <v>128</v>
      </c>
      <c r="AS53" s="91" t="str">
        <f t="shared" si="0"/>
        <v>Todos</v>
      </c>
      <c r="AT53" s="91" t="s">
        <v>977</v>
      </c>
      <c r="AU53" s="91" t="s">
        <v>128</v>
      </c>
      <c r="AV53" s="49" t="s">
        <v>30</v>
      </c>
      <c r="AW53" s="49" t="s">
        <v>30</v>
      </c>
      <c r="AX53" s="49" t="s">
        <v>30</v>
      </c>
      <c r="AY53" s="49" t="s">
        <v>30</v>
      </c>
      <c r="AZ53" s="49" t="s">
        <v>30</v>
      </c>
      <c r="BA53" s="49" t="s">
        <v>30</v>
      </c>
      <c r="BB53" s="92" t="s">
        <v>30</v>
      </c>
      <c r="BC53" s="86" t="s">
        <v>978</v>
      </c>
      <c r="BD53" s="86"/>
    </row>
    <row r="54" spans="1:56" ht="141.75" x14ac:dyDescent="0.25">
      <c r="A54" s="109">
        <v>47</v>
      </c>
      <c r="B54" s="102" t="s">
        <v>112</v>
      </c>
      <c r="C54" s="49" t="s">
        <v>113</v>
      </c>
      <c r="D54" s="86" t="s">
        <v>965</v>
      </c>
      <c r="E54" s="86" t="s">
        <v>966</v>
      </c>
      <c r="F54" s="86" t="s">
        <v>967</v>
      </c>
      <c r="G54" s="86" t="s">
        <v>493</v>
      </c>
      <c r="H54" s="247" t="s">
        <v>968</v>
      </c>
      <c r="I54" s="86" t="s">
        <v>969</v>
      </c>
      <c r="J54" s="86" t="s">
        <v>499</v>
      </c>
      <c r="K54" s="86" t="s">
        <v>998</v>
      </c>
      <c r="L54" s="86" t="s">
        <v>999</v>
      </c>
      <c r="M54" s="86" t="s">
        <v>1000</v>
      </c>
      <c r="N54" s="86" t="s">
        <v>1001</v>
      </c>
      <c r="O54" s="92" t="s">
        <v>420</v>
      </c>
      <c r="P54" s="86" t="s">
        <v>15</v>
      </c>
      <c r="Q54" s="183" t="s">
        <v>15</v>
      </c>
      <c r="R54" s="86" t="s">
        <v>990</v>
      </c>
      <c r="S54" s="86" t="s">
        <v>389</v>
      </c>
      <c r="T54" s="86" t="s">
        <v>388</v>
      </c>
      <c r="U54" s="91" t="s">
        <v>15</v>
      </c>
      <c r="V54" s="86" t="s">
        <v>991</v>
      </c>
      <c r="W54" s="86" t="s">
        <v>138</v>
      </c>
      <c r="X54" s="91" t="s">
        <v>138</v>
      </c>
      <c r="Y54" s="91" t="s">
        <v>138</v>
      </c>
      <c r="Z54" s="92" t="s">
        <v>30</v>
      </c>
      <c r="AA54" s="91" t="s">
        <v>211</v>
      </c>
      <c r="AB54" s="91" t="s">
        <v>117</v>
      </c>
      <c r="AC54" s="91" t="s">
        <v>540</v>
      </c>
      <c r="AD54" s="92" t="s">
        <v>15</v>
      </c>
      <c r="AE54" s="91" t="s">
        <v>770</v>
      </c>
      <c r="AF54" s="91" t="s">
        <v>992</v>
      </c>
      <c r="AG54" s="215">
        <v>2018011000085</v>
      </c>
      <c r="AH54" s="88" t="s">
        <v>138</v>
      </c>
      <c r="AI54" s="91" t="s">
        <v>138</v>
      </c>
      <c r="AJ54" s="93" t="s">
        <v>1002</v>
      </c>
      <c r="AK54" s="94">
        <v>44197</v>
      </c>
      <c r="AL54" s="94">
        <v>44197</v>
      </c>
      <c r="AM54" s="91" t="s">
        <v>14</v>
      </c>
      <c r="AN54" s="86" t="s">
        <v>993</v>
      </c>
      <c r="AO54" s="91" t="s">
        <v>437</v>
      </c>
      <c r="AP54" s="91"/>
      <c r="AQ54" s="91"/>
      <c r="AR54" s="91" t="s">
        <v>128</v>
      </c>
      <c r="AS54" s="91" t="str">
        <f t="shared" si="0"/>
        <v>Todos</v>
      </c>
      <c r="AT54" s="91" t="s">
        <v>977</v>
      </c>
      <c r="AU54" s="91" t="s">
        <v>128</v>
      </c>
      <c r="AV54" s="49" t="s">
        <v>30</v>
      </c>
      <c r="AW54" s="49" t="s">
        <v>30</v>
      </c>
      <c r="AX54" s="49" t="s">
        <v>30</v>
      </c>
      <c r="AY54" s="49" t="s">
        <v>30</v>
      </c>
      <c r="AZ54" s="49" t="s">
        <v>30</v>
      </c>
      <c r="BA54" s="49" t="s">
        <v>30</v>
      </c>
      <c r="BB54" s="92" t="s">
        <v>30</v>
      </c>
      <c r="BC54" s="86" t="s">
        <v>978</v>
      </c>
      <c r="BD54" s="86"/>
    </row>
    <row r="55" spans="1:56" ht="157.5" x14ac:dyDescent="0.25">
      <c r="A55" s="109">
        <v>48</v>
      </c>
      <c r="B55" s="102" t="s">
        <v>112</v>
      </c>
      <c r="C55" s="49" t="s">
        <v>113</v>
      </c>
      <c r="D55" s="86" t="s">
        <v>965</v>
      </c>
      <c r="E55" s="86" t="s">
        <v>703</v>
      </c>
      <c r="F55" s="86" t="s">
        <v>967</v>
      </c>
      <c r="G55" s="86" t="s">
        <v>493</v>
      </c>
      <c r="H55" s="247" t="s">
        <v>968</v>
      </c>
      <c r="I55" s="86" t="s">
        <v>969</v>
      </c>
      <c r="J55" s="86" t="s">
        <v>499</v>
      </c>
      <c r="K55" s="86" t="s">
        <v>1003</v>
      </c>
      <c r="L55" s="86" t="s">
        <v>1004</v>
      </c>
      <c r="M55" s="86" t="s">
        <v>1005</v>
      </c>
      <c r="N55" s="86" t="s">
        <v>1006</v>
      </c>
      <c r="O55" s="92" t="s">
        <v>420</v>
      </c>
      <c r="P55" s="86" t="s">
        <v>15</v>
      </c>
      <c r="Q55" s="183" t="s">
        <v>15</v>
      </c>
      <c r="R55" s="86" t="s">
        <v>1007</v>
      </c>
      <c r="S55" s="86" t="s">
        <v>166</v>
      </c>
      <c r="T55" s="86" t="s">
        <v>724</v>
      </c>
      <c r="U55" s="91" t="s">
        <v>15</v>
      </c>
      <c r="V55" s="86" t="s">
        <v>974</v>
      </c>
      <c r="W55" s="86" t="s">
        <v>138</v>
      </c>
      <c r="X55" s="91" t="s">
        <v>138</v>
      </c>
      <c r="Y55" s="91" t="s">
        <v>138</v>
      </c>
      <c r="Z55" s="92" t="s">
        <v>30</v>
      </c>
      <c r="AA55" s="91" t="s">
        <v>211</v>
      </c>
      <c r="AB55" s="91" t="s">
        <v>117</v>
      </c>
      <c r="AC55" s="91" t="s">
        <v>540</v>
      </c>
      <c r="AD55" s="92" t="s">
        <v>15</v>
      </c>
      <c r="AE55" s="91" t="s">
        <v>770</v>
      </c>
      <c r="AF55" s="215" t="s">
        <v>1008</v>
      </c>
      <c r="AG55" s="215">
        <v>2018011000073</v>
      </c>
      <c r="AH55" s="88" t="s">
        <v>138</v>
      </c>
      <c r="AI55" s="91" t="s">
        <v>138</v>
      </c>
      <c r="AJ55" s="93" t="s">
        <v>1002</v>
      </c>
      <c r="AK55" s="94">
        <v>44197</v>
      </c>
      <c r="AL55" s="94">
        <v>44197</v>
      </c>
      <c r="AM55" s="91" t="s">
        <v>136</v>
      </c>
      <c r="AN55" s="86" t="s">
        <v>849</v>
      </c>
      <c r="AO55" s="91" t="s">
        <v>437</v>
      </c>
      <c r="AP55" s="91"/>
      <c r="AQ55" s="91"/>
      <c r="AR55" s="91" t="s">
        <v>128</v>
      </c>
      <c r="AS55" s="91" t="str">
        <f t="shared" si="0"/>
        <v>Todos</v>
      </c>
      <c r="AT55" s="91" t="s">
        <v>977</v>
      </c>
      <c r="AU55" s="91" t="s">
        <v>128</v>
      </c>
      <c r="AV55" s="49" t="s">
        <v>30</v>
      </c>
      <c r="AW55" s="49" t="s">
        <v>30</v>
      </c>
      <c r="AX55" s="49" t="s">
        <v>30</v>
      </c>
      <c r="AY55" s="49" t="s">
        <v>30</v>
      </c>
      <c r="AZ55" s="49" t="s">
        <v>30</v>
      </c>
      <c r="BA55" s="49" t="s">
        <v>30</v>
      </c>
      <c r="BB55" s="92" t="s">
        <v>30</v>
      </c>
      <c r="BC55" s="86" t="s">
        <v>978</v>
      </c>
      <c r="BD55" s="86"/>
    </row>
    <row r="56" spans="1:56" ht="267.75" x14ac:dyDescent="0.25">
      <c r="A56" s="109">
        <v>49</v>
      </c>
      <c r="B56" s="102" t="s">
        <v>112</v>
      </c>
      <c r="C56" s="49" t="s">
        <v>113</v>
      </c>
      <c r="D56" s="86" t="s">
        <v>130</v>
      </c>
      <c r="E56" s="86" t="s">
        <v>966</v>
      </c>
      <c r="F56" s="86" t="s">
        <v>1022</v>
      </c>
      <c r="G56" s="86" t="s">
        <v>493</v>
      </c>
      <c r="H56" s="247" t="s">
        <v>1010</v>
      </c>
      <c r="I56" s="86">
        <v>3305000</v>
      </c>
      <c r="J56" s="86" t="s">
        <v>499</v>
      </c>
      <c r="K56" s="86" t="s">
        <v>603</v>
      </c>
      <c r="L56" s="86" t="s">
        <v>1011</v>
      </c>
      <c r="M56" s="86" t="s">
        <v>1012</v>
      </c>
      <c r="N56" s="86" t="s">
        <v>1013</v>
      </c>
      <c r="O56" s="86" t="s">
        <v>423</v>
      </c>
      <c r="P56" s="86" t="s">
        <v>15</v>
      </c>
      <c r="Q56" s="86" t="s">
        <v>15</v>
      </c>
      <c r="R56" s="86" t="s">
        <v>1014</v>
      </c>
      <c r="S56" s="86" t="s">
        <v>865</v>
      </c>
      <c r="T56" s="86" t="s">
        <v>277</v>
      </c>
      <c r="U56" s="86" t="s">
        <v>15</v>
      </c>
      <c r="V56" s="86" t="s">
        <v>394</v>
      </c>
      <c r="W56" s="86" t="s">
        <v>505</v>
      </c>
      <c r="X56" s="86" t="s">
        <v>30</v>
      </c>
      <c r="Y56" s="86" t="s">
        <v>30</v>
      </c>
      <c r="Z56" s="86" t="s">
        <v>1015</v>
      </c>
      <c r="AA56" s="86" t="s">
        <v>31</v>
      </c>
      <c r="AB56" s="86" t="s">
        <v>32</v>
      </c>
      <c r="AC56" s="86" t="s">
        <v>33</v>
      </c>
      <c r="AD56" s="86" t="s">
        <v>14</v>
      </c>
      <c r="AE56" s="86" t="s">
        <v>1016</v>
      </c>
      <c r="AF56" s="86" t="s">
        <v>1016</v>
      </c>
      <c r="AG56" s="86" t="s">
        <v>1016</v>
      </c>
      <c r="AH56" s="88" t="s">
        <v>30</v>
      </c>
      <c r="AI56" s="91" t="s">
        <v>30</v>
      </c>
      <c r="AJ56" s="86" t="s">
        <v>893</v>
      </c>
      <c r="AK56" s="86" t="s">
        <v>121</v>
      </c>
      <c r="AL56" s="86" t="s">
        <v>121</v>
      </c>
      <c r="AM56" s="86" t="s">
        <v>14</v>
      </c>
      <c r="AN56" s="86" t="s">
        <v>157</v>
      </c>
      <c r="AO56" s="86" t="s">
        <v>437</v>
      </c>
      <c r="AP56" s="86" t="s">
        <v>128</v>
      </c>
      <c r="AQ56" s="86" t="s">
        <v>1017</v>
      </c>
      <c r="AR56" s="86" t="s">
        <v>128</v>
      </c>
      <c r="AS56" s="86" t="s">
        <v>479</v>
      </c>
      <c r="AT56" s="86" t="s">
        <v>1018</v>
      </c>
      <c r="AU56" s="86" t="s">
        <v>30</v>
      </c>
      <c r="AV56" s="49" t="s">
        <v>30</v>
      </c>
      <c r="AW56" s="86" t="s">
        <v>1019</v>
      </c>
      <c r="AX56" s="49" t="s">
        <v>30</v>
      </c>
      <c r="AY56" s="49" t="s">
        <v>30</v>
      </c>
      <c r="AZ56" s="86" t="s">
        <v>1020</v>
      </c>
      <c r="BA56" s="86" t="s">
        <v>1021</v>
      </c>
      <c r="BB56" s="86"/>
      <c r="BC56" s="86"/>
      <c r="BD56" s="91"/>
    </row>
    <row r="57" spans="1:56" ht="315" x14ac:dyDescent="0.25">
      <c r="A57" s="109">
        <v>50</v>
      </c>
      <c r="B57" s="97" t="s">
        <v>112</v>
      </c>
      <c r="C57" s="49" t="s">
        <v>113</v>
      </c>
      <c r="D57" s="86" t="s">
        <v>1023</v>
      </c>
      <c r="E57" s="86" t="s">
        <v>1024</v>
      </c>
      <c r="F57" s="92" t="s">
        <v>1025</v>
      </c>
      <c r="G57" s="92" t="s">
        <v>491</v>
      </c>
      <c r="H57" s="247" t="s">
        <v>1026</v>
      </c>
      <c r="I57" s="92" t="s">
        <v>1027</v>
      </c>
      <c r="J57" s="86" t="s">
        <v>499</v>
      </c>
      <c r="K57" s="86" t="s">
        <v>599</v>
      </c>
      <c r="L57" s="86" t="s">
        <v>1028</v>
      </c>
      <c r="M57" s="86" t="s">
        <v>1029</v>
      </c>
      <c r="N57" s="86" t="s">
        <v>1030</v>
      </c>
      <c r="O57" s="86" t="s">
        <v>420</v>
      </c>
      <c r="P57" s="86" t="s">
        <v>15</v>
      </c>
      <c r="Q57" s="86" t="s">
        <v>15</v>
      </c>
      <c r="R57" s="86" t="s">
        <v>1031</v>
      </c>
      <c r="S57" s="86" t="s">
        <v>401</v>
      </c>
      <c r="T57" s="86" t="s">
        <v>1032</v>
      </c>
      <c r="U57" s="86" t="s">
        <v>14</v>
      </c>
      <c r="V57" s="86" t="s">
        <v>30</v>
      </c>
      <c r="W57" s="86" t="s">
        <v>502</v>
      </c>
      <c r="X57" s="86" t="s">
        <v>1033</v>
      </c>
      <c r="Y57" s="86" t="s">
        <v>55</v>
      </c>
      <c r="Z57" s="86" t="s">
        <v>1034</v>
      </c>
      <c r="AA57" s="86" t="s">
        <v>18</v>
      </c>
      <c r="AB57" s="86" t="s">
        <v>32</v>
      </c>
      <c r="AC57" s="86" t="s">
        <v>121</v>
      </c>
      <c r="AD57" s="86" t="s">
        <v>56</v>
      </c>
      <c r="AE57" s="86" t="s">
        <v>1035</v>
      </c>
      <c r="AF57" s="86" t="s">
        <v>1036</v>
      </c>
      <c r="AG57" s="88">
        <v>2018011000221</v>
      </c>
      <c r="AH57" s="88" t="s">
        <v>30</v>
      </c>
      <c r="AI57" s="86" t="s">
        <v>30</v>
      </c>
      <c r="AJ57" s="189">
        <v>40000000</v>
      </c>
      <c r="AK57" s="90">
        <v>44197</v>
      </c>
      <c r="AL57" s="90">
        <v>44530</v>
      </c>
      <c r="AM57" s="86" t="s">
        <v>55</v>
      </c>
      <c r="AN57" s="172" t="s">
        <v>1037</v>
      </c>
      <c r="AO57" s="86" t="s">
        <v>437</v>
      </c>
      <c r="AP57" s="86" t="s">
        <v>128</v>
      </c>
      <c r="AQ57" s="86" t="s">
        <v>1038</v>
      </c>
      <c r="AR57" s="86" t="s">
        <v>128</v>
      </c>
      <c r="AS57" s="86" t="s">
        <v>479</v>
      </c>
      <c r="AT57" s="86" t="s">
        <v>697</v>
      </c>
      <c r="AU57" s="49" t="s">
        <v>30</v>
      </c>
      <c r="AV57" s="86" t="s">
        <v>15</v>
      </c>
      <c r="AW57" s="86" t="s">
        <v>1039</v>
      </c>
      <c r="AX57" s="86" t="s">
        <v>15</v>
      </c>
      <c r="AY57" s="86" t="s">
        <v>15</v>
      </c>
      <c r="AZ57" s="86" t="s">
        <v>697</v>
      </c>
      <c r="BA57" s="86" t="s">
        <v>697</v>
      </c>
      <c r="BB57" s="92" t="s">
        <v>30</v>
      </c>
      <c r="BC57" s="92" t="s">
        <v>128</v>
      </c>
      <c r="BD57" s="92"/>
    </row>
    <row r="58" spans="1:56" ht="267.75" x14ac:dyDescent="0.25">
      <c r="A58" s="109">
        <v>51</v>
      </c>
      <c r="B58" s="102" t="s">
        <v>112</v>
      </c>
      <c r="C58" s="49" t="s">
        <v>113</v>
      </c>
      <c r="D58" s="86" t="s">
        <v>1023</v>
      </c>
      <c r="E58" s="86" t="s">
        <v>1024</v>
      </c>
      <c r="F58" s="92" t="s">
        <v>1025</v>
      </c>
      <c r="G58" s="92" t="s">
        <v>491</v>
      </c>
      <c r="H58" s="247" t="s">
        <v>1026</v>
      </c>
      <c r="I58" s="92" t="s">
        <v>1027</v>
      </c>
      <c r="J58" s="86" t="s">
        <v>499</v>
      </c>
      <c r="K58" s="86" t="s">
        <v>599</v>
      </c>
      <c r="L58" s="86" t="s">
        <v>1040</v>
      </c>
      <c r="M58" s="86" t="s">
        <v>1041</v>
      </c>
      <c r="N58" s="86" t="s">
        <v>1042</v>
      </c>
      <c r="O58" s="86" t="s">
        <v>420</v>
      </c>
      <c r="P58" s="86" t="s">
        <v>15</v>
      </c>
      <c r="Q58" s="86" t="s">
        <v>15</v>
      </c>
      <c r="R58" s="86" t="s">
        <v>1043</v>
      </c>
      <c r="S58" s="86" t="s">
        <v>401</v>
      </c>
      <c r="T58" s="86" t="s">
        <v>1032</v>
      </c>
      <c r="U58" s="86" t="s">
        <v>14</v>
      </c>
      <c r="V58" s="86" t="s">
        <v>30</v>
      </c>
      <c r="W58" s="86" t="s">
        <v>502</v>
      </c>
      <c r="X58" s="86" t="s">
        <v>1033</v>
      </c>
      <c r="Y58" s="86" t="s">
        <v>55</v>
      </c>
      <c r="Z58" s="86" t="s">
        <v>1044</v>
      </c>
      <c r="AA58" s="86" t="s">
        <v>18</v>
      </c>
      <c r="AB58" s="86" t="s">
        <v>32</v>
      </c>
      <c r="AC58" s="86" t="s">
        <v>121</v>
      </c>
      <c r="AD58" s="86" t="s">
        <v>55</v>
      </c>
      <c r="AE58" s="86" t="s">
        <v>30</v>
      </c>
      <c r="AF58" s="86" t="s">
        <v>30</v>
      </c>
      <c r="AG58" s="86" t="s">
        <v>30</v>
      </c>
      <c r="AH58" s="88" t="s">
        <v>30</v>
      </c>
      <c r="AI58" s="86" t="s">
        <v>30</v>
      </c>
      <c r="AJ58" s="86" t="s">
        <v>30</v>
      </c>
      <c r="AK58" s="90">
        <v>44197</v>
      </c>
      <c r="AL58" s="90">
        <v>44561</v>
      </c>
      <c r="AM58" s="86" t="s">
        <v>55</v>
      </c>
      <c r="AN58" s="86" t="s">
        <v>1045</v>
      </c>
      <c r="AO58" s="86" t="s">
        <v>437</v>
      </c>
      <c r="AP58" s="86" t="s">
        <v>128</v>
      </c>
      <c r="AQ58" s="86" t="s">
        <v>1046</v>
      </c>
      <c r="AR58" s="86" t="s">
        <v>471</v>
      </c>
      <c r="AS58" s="86" t="s">
        <v>479</v>
      </c>
      <c r="AT58" s="86"/>
      <c r="AU58" s="86" t="s">
        <v>482</v>
      </c>
      <c r="AV58" s="86" t="s">
        <v>14</v>
      </c>
      <c r="AW58" s="86" t="s">
        <v>1046</v>
      </c>
      <c r="AX58" s="49" t="s">
        <v>30</v>
      </c>
      <c r="AY58" s="49" t="s">
        <v>30</v>
      </c>
      <c r="AZ58" s="49" t="s">
        <v>30</v>
      </c>
      <c r="BA58" s="49" t="s">
        <v>30</v>
      </c>
      <c r="BB58" s="92" t="s">
        <v>30</v>
      </c>
      <c r="BC58" s="92" t="s">
        <v>30</v>
      </c>
      <c r="BD58" s="86" t="s">
        <v>30</v>
      </c>
    </row>
    <row r="59" spans="1:56" ht="409.5" x14ac:dyDescent="0.25">
      <c r="A59" s="109">
        <v>52</v>
      </c>
      <c r="B59" s="102" t="s">
        <v>112</v>
      </c>
      <c r="C59" s="49" t="s">
        <v>113</v>
      </c>
      <c r="D59" s="86" t="s">
        <v>1023</v>
      </c>
      <c r="E59" s="86" t="s">
        <v>1024</v>
      </c>
      <c r="F59" s="92" t="s">
        <v>1025</v>
      </c>
      <c r="G59" s="92" t="s">
        <v>491</v>
      </c>
      <c r="H59" s="247" t="s">
        <v>1026</v>
      </c>
      <c r="I59" s="92" t="s">
        <v>1027</v>
      </c>
      <c r="J59" s="86"/>
      <c r="K59" s="86" t="s">
        <v>263</v>
      </c>
      <c r="L59" s="86" t="s">
        <v>1047</v>
      </c>
      <c r="M59" s="86" t="s">
        <v>1048</v>
      </c>
      <c r="N59" s="86" t="s">
        <v>1049</v>
      </c>
      <c r="O59" s="86" t="s">
        <v>420</v>
      </c>
      <c r="P59" s="86" t="s">
        <v>15</v>
      </c>
      <c r="Q59" s="86" t="s">
        <v>15</v>
      </c>
      <c r="R59" s="86" t="s">
        <v>1100</v>
      </c>
      <c r="S59" s="86" t="s">
        <v>401</v>
      </c>
      <c r="T59" s="86" t="s">
        <v>1032</v>
      </c>
      <c r="U59" s="86" t="s">
        <v>14</v>
      </c>
      <c r="V59" s="86" t="s">
        <v>30</v>
      </c>
      <c r="W59" s="86" t="s">
        <v>30</v>
      </c>
      <c r="X59" s="86" t="s">
        <v>30</v>
      </c>
      <c r="Y59" s="86" t="s">
        <v>55</v>
      </c>
      <c r="Z59" s="86" t="s">
        <v>1050</v>
      </c>
      <c r="AA59" s="86" t="s">
        <v>761</v>
      </c>
      <c r="AB59" s="86" t="s">
        <v>32</v>
      </c>
      <c r="AC59" s="86" t="s">
        <v>121</v>
      </c>
      <c r="AD59" s="86" t="s">
        <v>55</v>
      </c>
      <c r="AE59" s="86" t="s">
        <v>30</v>
      </c>
      <c r="AF59" s="86" t="s">
        <v>30</v>
      </c>
      <c r="AG59" s="86" t="s">
        <v>30</v>
      </c>
      <c r="AH59" s="88" t="s">
        <v>30</v>
      </c>
      <c r="AI59" s="86" t="s">
        <v>30</v>
      </c>
      <c r="AJ59" s="86" t="s">
        <v>30</v>
      </c>
      <c r="AK59" s="90">
        <v>44197</v>
      </c>
      <c r="AL59" s="90">
        <v>44561</v>
      </c>
      <c r="AM59" s="86" t="s">
        <v>55</v>
      </c>
      <c r="AN59" s="172" t="s">
        <v>1051</v>
      </c>
      <c r="AO59" s="86" t="s">
        <v>30</v>
      </c>
      <c r="AP59" s="86" t="s">
        <v>128</v>
      </c>
      <c r="AQ59" s="86" t="s">
        <v>1052</v>
      </c>
      <c r="AR59" s="86" t="s">
        <v>471</v>
      </c>
      <c r="AS59" s="86" t="s">
        <v>479</v>
      </c>
      <c r="AT59" s="86"/>
      <c r="AU59" s="86" t="s">
        <v>482</v>
      </c>
      <c r="AV59" s="49" t="s">
        <v>30</v>
      </c>
      <c r="AW59" s="86" t="s">
        <v>1053</v>
      </c>
      <c r="AX59" s="49" t="s">
        <v>30</v>
      </c>
      <c r="AY59" s="49" t="s">
        <v>30</v>
      </c>
      <c r="AZ59" s="49" t="s">
        <v>30</v>
      </c>
      <c r="BA59" s="49" t="s">
        <v>30</v>
      </c>
      <c r="BB59" s="92" t="s">
        <v>30</v>
      </c>
      <c r="BC59" s="92" t="s">
        <v>30</v>
      </c>
      <c r="BD59" s="86" t="s">
        <v>30</v>
      </c>
    </row>
    <row r="60" spans="1:56" ht="252" x14ac:dyDescent="0.25">
      <c r="A60" s="109">
        <v>53</v>
      </c>
      <c r="B60" s="102" t="s">
        <v>112</v>
      </c>
      <c r="C60" s="49" t="s">
        <v>113</v>
      </c>
      <c r="D60" s="86" t="s">
        <v>1023</v>
      </c>
      <c r="E60" s="86" t="s">
        <v>1024</v>
      </c>
      <c r="F60" s="92" t="s">
        <v>1025</v>
      </c>
      <c r="G60" s="92" t="s">
        <v>491</v>
      </c>
      <c r="H60" s="247" t="s">
        <v>1026</v>
      </c>
      <c r="I60" s="92" t="s">
        <v>1027</v>
      </c>
      <c r="J60" s="86"/>
      <c r="K60" s="86" t="s">
        <v>599</v>
      </c>
      <c r="L60" s="86" t="s">
        <v>1054</v>
      </c>
      <c r="M60" s="86" t="s">
        <v>1055</v>
      </c>
      <c r="N60" s="86" t="s">
        <v>1056</v>
      </c>
      <c r="O60" s="86" t="s">
        <v>420</v>
      </c>
      <c r="P60" s="86" t="s">
        <v>15</v>
      </c>
      <c r="Q60" s="86" t="s">
        <v>14</v>
      </c>
      <c r="R60" s="86" t="s">
        <v>30</v>
      </c>
      <c r="S60" s="86" t="s">
        <v>401</v>
      </c>
      <c r="T60" s="86" t="s">
        <v>1032</v>
      </c>
      <c r="U60" s="86" t="s">
        <v>14</v>
      </c>
      <c r="V60" s="86" t="s">
        <v>30</v>
      </c>
      <c r="W60" s="86" t="s">
        <v>30</v>
      </c>
      <c r="X60" s="86" t="s">
        <v>30</v>
      </c>
      <c r="Y60" s="86" t="s">
        <v>55</v>
      </c>
      <c r="Z60" s="86" t="s">
        <v>1057</v>
      </c>
      <c r="AA60" s="86" t="s">
        <v>761</v>
      </c>
      <c r="AB60" s="86" t="s">
        <v>32</v>
      </c>
      <c r="AC60" s="86" t="s">
        <v>121</v>
      </c>
      <c r="AD60" s="86" t="s">
        <v>55</v>
      </c>
      <c r="AE60" s="86" t="s">
        <v>30</v>
      </c>
      <c r="AF60" s="86" t="s">
        <v>30</v>
      </c>
      <c r="AG60" s="86" t="s">
        <v>30</v>
      </c>
      <c r="AH60" s="88" t="s">
        <v>30</v>
      </c>
      <c r="AI60" s="86" t="s">
        <v>30</v>
      </c>
      <c r="AJ60" s="86" t="s">
        <v>30</v>
      </c>
      <c r="AK60" s="90">
        <v>44197</v>
      </c>
      <c r="AL60" s="90">
        <v>44561</v>
      </c>
      <c r="AM60" s="86" t="s">
        <v>55</v>
      </c>
      <c r="AN60" s="86" t="s">
        <v>1058</v>
      </c>
      <c r="AO60" s="86" t="s">
        <v>437</v>
      </c>
      <c r="AP60" s="86" t="s">
        <v>128</v>
      </c>
      <c r="AQ60" s="86" t="s">
        <v>1059</v>
      </c>
      <c r="AR60" s="86" t="s">
        <v>471</v>
      </c>
      <c r="AS60" s="86" t="s">
        <v>479</v>
      </c>
      <c r="AT60" s="86"/>
      <c r="AU60" s="86" t="s">
        <v>482</v>
      </c>
      <c r="AV60" s="49" t="s">
        <v>30</v>
      </c>
      <c r="AW60" s="86" t="s">
        <v>1060</v>
      </c>
      <c r="AX60" s="49" t="s">
        <v>30</v>
      </c>
      <c r="AY60" s="49" t="s">
        <v>30</v>
      </c>
      <c r="AZ60" s="49" t="s">
        <v>30</v>
      </c>
      <c r="BA60" s="49" t="s">
        <v>30</v>
      </c>
      <c r="BB60" s="92" t="s">
        <v>30</v>
      </c>
      <c r="BC60" s="92" t="s">
        <v>30</v>
      </c>
      <c r="BD60" s="86" t="s">
        <v>30</v>
      </c>
    </row>
    <row r="61" spans="1:56" ht="141.75" x14ac:dyDescent="0.25">
      <c r="A61" s="109">
        <v>54</v>
      </c>
      <c r="B61" s="102" t="s">
        <v>112</v>
      </c>
      <c r="C61" s="49" t="s">
        <v>113</v>
      </c>
      <c r="D61" s="86" t="s">
        <v>1023</v>
      </c>
      <c r="E61" s="86" t="s">
        <v>1024</v>
      </c>
      <c r="F61" s="92" t="s">
        <v>1025</v>
      </c>
      <c r="G61" s="92" t="s">
        <v>491</v>
      </c>
      <c r="H61" s="247" t="s">
        <v>1026</v>
      </c>
      <c r="I61" s="92" t="s">
        <v>1027</v>
      </c>
      <c r="J61" s="86"/>
      <c r="K61" s="86" t="s">
        <v>778</v>
      </c>
      <c r="L61" s="86" t="s">
        <v>1061</v>
      </c>
      <c r="M61" s="86" t="s">
        <v>1062</v>
      </c>
      <c r="N61" s="86" t="s">
        <v>1063</v>
      </c>
      <c r="O61" s="86" t="s">
        <v>421</v>
      </c>
      <c r="P61" s="86" t="s">
        <v>15</v>
      </c>
      <c r="Q61" s="86" t="s">
        <v>14</v>
      </c>
      <c r="R61" s="86" t="s">
        <v>30</v>
      </c>
      <c r="S61" s="86" t="s">
        <v>125</v>
      </c>
      <c r="T61" s="86" t="s">
        <v>406</v>
      </c>
      <c r="U61" s="86" t="s">
        <v>14</v>
      </c>
      <c r="V61" s="86" t="s">
        <v>30</v>
      </c>
      <c r="W61" s="86" t="s">
        <v>30</v>
      </c>
      <c r="X61" s="86" t="s">
        <v>30</v>
      </c>
      <c r="Y61" s="86" t="s">
        <v>55</v>
      </c>
      <c r="Z61" s="86" t="s">
        <v>1064</v>
      </c>
      <c r="AA61" s="86" t="s">
        <v>275</v>
      </c>
      <c r="AB61" s="86" t="s">
        <v>32</v>
      </c>
      <c r="AC61" s="86" t="s">
        <v>121</v>
      </c>
      <c r="AD61" s="86" t="s">
        <v>55</v>
      </c>
      <c r="AE61" s="86" t="s">
        <v>30</v>
      </c>
      <c r="AF61" s="86" t="s">
        <v>30</v>
      </c>
      <c r="AG61" s="86" t="s">
        <v>30</v>
      </c>
      <c r="AH61" s="88" t="s">
        <v>30</v>
      </c>
      <c r="AI61" s="86" t="s">
        <v>30</v>
      </c>
      <c r="AJ61" s="86" t="s">
        <v>30</v>
      </c>
      <c r="AK61" s="90">
        <v>44197</v>
      </c>
      <c r="AL61" s="90">
        <v>44561</v>
      </c>
      <c r="AM61" s="86" t="s">
        <v>55</v>
      </c>
      <c r="AN61" s="86" t="s">
        <v>1065</v>
      </c>
      <c r="AO61" s="86" t="s">
        <v>435</v>
      </c>
      <c r="AP61" s="86" t="s">
        <v>128</v>
      </c>
      <c r="AQ61" s="86" t="s">
        <v>1066</v>
      </c>
      <c r="AR61" s="86"/>
      <c r="AS61" s="86" t="s">
        <v>479</v>
      </c>
      <c r="AT61" s="86">
        <v>60000</v>
      </c>
      <c r="AU61" s="86" t="s">
        <v>30</v>
      </c>
      <c r="AV61" s="49" t="s">
        <v>30</v>
      </c>
      <c r="AW61" s="49" t="s">
        <v>30</v>
      </c>
      <c r="AX61" s="49" t="s">
        <v>30</v>
      </c>
      <c r="AY61" s="49" t="s">
        <v>30</v>
      </c>
      <c r="AZ61" s="86" t="s">
        <v>1067</v>
      </c>
      <c r="BA61" s="49" t="s">
        <v>30</v>
      </c>
      <c r="BB61" s="86" t="s">
        <v>30</v>
      </c>
      <c r="BC61" s="86"/>
      <c r="BD61" s="86"/>
    </row>
    <row r="62" spans="1:56" ht="110.25" x14ac:dyDescent="0.25">
      <c r="A62" s="109">
        <v>55</v>
      </c>
      <c r="B62" s="102" t="s">
        <v>112</v>
      </c>
      <c r="C62" s="49" t="s">
        <v>113</v>
      </c>
      <c r="D62" s="86" t="s">
        <v>1023</v>
      </c>
      <c r="E62" s="86" t="s">
        <v>1024</v>
      </c>
      <c r="F62" s="92" t="s">
        <v>1025</v>
      </c>
      <c r="G62" s="92" t="s">
        <v>491</v>
      </c>
      <c r="H62" s="247" t="s">
        <v>1026</v>
      </c>
      <c r="I62" s="92" t="s">
        <v>1027</v>
      </c>
      <c r="J62" s="86" t="s">
        <v>499</v>
      </c>
      <c r="K62" s="86" t="s">
        <v>602</v>
      </c>
      <c r="L62" s="86" t="s">
        <v>1068</v>
      </c>
      <c r="M62" s="86" t="s">
        <v>1069</v>
      </c>
      <c r="N62" s="86" t="s">
        <v>1070</v>
      </c>
      <c r="O62" s="86" t="s">
        <v>421</v>
      </c>
      <c r="P62" s="86" t="s">
        <v>15</v>
      </c>
      <c r="Q62" s="86" t="s">
        <v>14</v>
      </c>
      <c r="R62" s="86" t="s">
        <v>30</v>
      </c>
      <c r="S62" s="86" t="s">
        <v>401</v>
      </c>
      <c r="T62" s="86" t="s">
        <v>1032</v>
      </c>
      <c r="U62" s="86" t="s">
        <v>14</v>
      </c>
      <c r="V62" s="86" t="s">
        <v>30</v>
      </c>
      <c r="W62" s="86" t="s">
        <v>30</v>
      </c>
      <c r="X62" s="86" t="s">
        <v>1071</v>
      </c>
      <c r="Y62" s="86" t="s">
        <v>431</v>
      </c>
      <c r="Z62" s="86" t="s">
        <v>1072</v>
      </c>
      <c r="AA62" s="86" t="s">
        <v>276</v>
      </c>
      <c r="AB62" s="86" t="s">
        <v>32</v>
      </c>
      <c r="AC62" s="86" t="s">
        <v>1073</v>
      </c>
      <c r="AD62" s="86" t="s">
        <v>15</v>
      </c>
      <c r="AE62" s="86" t="s">
        <v>1074</v>
      </c>
      <c r="AF62" s="86" t="s">
        <v>1075</v>
      </c>
      <c r="AG62" s="86" t="s">
        <v>30</v>
      </c>
      <c r="AH62" s="88" t="s">
        <v>30</v>
      </c>
      <c r="AI62" s="86" t="s">
        <v>30</v>
      </c>
      <c r="AJ62" s="189">
        <v>24000000000</v>
      </c>
      <c r="AK62" s="90">
        <v>44197</v>
      </c>
      <c r="AL62" s="90">
        <v>44378</v>
      </c>
      <c r="AM62" s="86" t="s">
        <v>55</v>
      </c>
      <c r="AN62" s="172" t="s">
        <v>1076</v>
      </c>
      <c r="AO62" s="86" t="s">
        <v>435</v>
      </c>
      <c r="AP62" s="86" t="s">
        <v>128</v>
      </c>
      <c r="AQ62" s="86" t="s">
        <v>1077</v>
      </c>
      <c r="AR62" s="86"/>
      <c r="AS62" s="86" t="s">
        <v>479</v>
      </c>
      <c r="AT62" s="86">
        <v>2700</v>
      </c>
      <c r="AU62" s="86" t="s">
        <v>482</v>
      </c>
      <c r="AV62" s="86" t="s">
        <v>30</v>
      </c>
      <c r="AW62" s="86" t="s">
        <v>1078</v>
      </c>
      <c r="AX62" s="86" t="s">
        <v>30</v>
      </c>
      <c r="AY62" s="86" t="s">
        <v>30</v>
      </c>
      <c r="AZ62" s="86" t="s">
        <v>1067</v>
      </c>
      <c r="BA62" s="49" t="s">
        <v>30</v>
      </c>
      <c r="BB62" s="86" t="s">
        <v>30</v>
      </c>
      <c r="BC62" s="86"/>
      <c r="BD62" s="86"/>
    </row>
    <row r="63" spans="1:56" ht="110.25" x14ac:dyDescent="0.25">
      <c r="A63" s="109">
        <v>56</v>
      </c>
      <c r="B63" s="102" t="s">
        <v>112</v>
      </c>
      <c r="C63" s="49" t="s">
        <v>113</v>
      </c>
      <c r="D63" s="86" t="s">
        <v>1023</v>
      </c>
      <c r="E63" s="86" t="s">
        <v>1024</v>
      </c>
      <c r="F63" s="92" t="s">
        <v>1025</v>
      </c>
      <c r="G63" s="92" t="s">
        <v>491</v>
      </c>
      <c r="H63" s="247" t="s">
        <v>1026</v>
      </c>
      <c r="I63" s="92" t="s">
        <v>1027</v>
      </c>
      <c r="J63" s="86" t="s">
        <v>499</v>
      </c>
      <c r="K63" s="86" t="s">
        <v>601</v>
      </c>
      <c r="L63" s="86" t="s">
        <v>1079</v>
      </c>
      <c r="M63" s="86" t="s">
        <v>1080</v>
      </c>
      <c r="N63" s="86" t="s">
        <v>1081</v>
      </c>
      <c r="O63" s="86" t="s">
        <v>421</v>
      </c>
      <c r="P63" s="86" t="s">
        <v>15</v>
      </c>
      <c r="Q63" s="86" t="s">
        <v>14</v>
      </c>
      <c r="R63" s="86" t="s">
        <v>30</v>
      </c>
      <c r="S63" s="86" t="s">
        <v>401</v>
      </c>
      <c r="T63" s="86" t="s">
        <v>1032</v>
      </c>
      <c r="U63" s="86" t="s">
        <v>14</v>
      </c>
      <c r="V63" s="86" t="s">
        <v>30</v>
      </c>
      <c r="W63" s="86" t="s">
        <v>30</v>
      </c>
      <c r="X63" s="86" t="s">
        <v>1082</v>
      </c>
      <c r="Y63" s="86" t="s">
        <v>431</v>
      </c>
      <c r="Z63" s="86" t="s">
        <v>1083</v>
      </c>
      <c r="AA63" s="212" t="s">
        <v>1084</v>
      </c>
      <c r="AB63" s="86" t="s">
        <v>32</v>
      </c>
      <c r="AC63" s="190" t="s">
        <v>1085</v>
      </c>
      <c r="AD63" s="86" t="s">
        <v>55</v>
      </c>
      <c r="AE63" s="86" t="s">
        <v>1074</v>
      </c>
      <c r="AF63" s="86" t="s">
        <v>1075</v>
      </c>
      <c r="AG63" s="86" t="s">
        <v>30</v>
      </c>
      <c r="AH63" s="88" t="s">
        <v>30</v>
      </c>
      <c r="AI63" s="86" t="s">
        <v>30</v>
      </c>
      <c r="AJ63" s="189">
        <v>166000000000</v>
      </c>
      <c r="AK63" s="90">
        <v>44197</v>
      </c>
      <c r="AL63" s="90">
        <v>44561</v>
      </c>
      <c r="AM63" s="86" t="s">
        <v>55</v>
      </c>
      <c r="AN63" s="172" t="s">
        <v>30</v>
      </c>
      <c r="AO63" s="86" t="s">
        <v>435</v>
      </c>
      <c r="AP63" s="86" t="s">
        <v>128</v>
      </c>
      <c r="AQ63" s="86" t="s">
        <v>1086</v>
      </c>
      <c r="AR63" s="86"/>
      <c r="AS63" s="86" t="s">
        <v>479</v>
      </c>
      <c r="AT63" s="182">
        <v>5200</v>
      </c>
      <c r="AU63" s="86" t="s">
        <v>482</v>
      </c>
      <c r="AV63" s="86" t="s">
        <v>30</v>
      </c>
      <c r="AW63" s="86" t="s">
        <v>1086</v>
      </c>
      <c r="AX63" s="86" t="s">
        <v>30</v>
      </c>
      <c r="AY63" s="86" t="s">
        <v>30</v>
      </c>
      <c r="AZ63" s="86" t="s">
        <v>1067</v>
      </c>
      <c r="BA63" s="49" t="s">
        <v>30</v>
      </c>
      <c r="BB63" s="86"/>
      <c r="BC63" s="86"/>
      <c r="BD63" s="86"/>
    </row>
    <row r="64" spans="1:56" ht="110.25" x14ac:dyDescent="0.25">
      <c r="A64" s="109">
        <v>57</v>
      </c>
      <c r="B64" s="102" t="s">
        <v>112</v>
      </c>
      <c r="C64" s="49" t="s">
        <v>113</v>
      </c>
      <c r="D64" s="86" t="s">
        <v>1023</v>
      </c>
      <c r="E64" s="86" t="s">
        <v>1024</v>
      </c>
      <c r="F64" s="92" t="s">
        <v>1025</v>
      </c>
      <c r="G64" s="92" t="s">
        <v>491</v>
      </c>
      <c r="H64" s="247" t="s">
        <v>1026</v>
      </c>
      <c r="I64" s="92" t="s">
        <v>1027</v>
      </c>
      <c r="J64" s="86" t="s">
        <v>499</v>
      </c>
      <c r="K64" s="86" t="s">
        <v>601</v>
      </c>
      <c r="L64" s="86" t="s">
        <v>1087</v>
      </c>
      <c r="M64" s="86" t="s">
        <v>1088</v>
      </c>
      <c r="N64" s="86" t="s">
        <v>1089</v>
      </c>
      <c r="O64" s="86" t="s">
        <v>421</v>
      </c>
      <c r="P64" s="86" t="s">
        <v>15</v>
      </c>
      <c r="Q64" s="86" t="s">
        <v>14</v>
      </c>
      <c r="R64" s="86" t="s">
        <v>30</v>
      </c>
      <c r="S64" s="86" t="s">
        <v>401</v>
      </c>
      <c r="T64" s="86" t="s">
        <v>1032</v>
      </c>
      <c r="U64" s="86" t="s">
        <v>14</v>
      </c>
      <c r="V64" s="86" t="s">
        <v>30</v>
      </c>
      <c r="W64" s="86" t="s">
        <v>30</v>
      </c>
      <c r="X64" s="86" t="s">
        <v>1082</v>
      </c>
      <c r="Y64" s="86" t="s">
        <v>431</v>
      </c>
      <c r="Z64" s="86" t="s">
        <v>1083</v>
      </c>
      <c r="AA64" s="86" t="s">
        <v>18</v>
      </c>
      <c r="AB64" s="86" t="s">
        <v>32</v>
      </c>
      <c r="AC64" s="86" t="s">
        <v>1090</v>
      </c>
      <c r="AD64" s="86" t="s">
        <v>55</v>
      </c>
      <c r="AE64" s="86" t="s">
        <v>30</v>
      </c>
      <c r="AF64" s="86" t="s">
        <v>30</v>
      </c>
      <c r="AG64" s="86" t="s">
        <v>30</v>
      </c>
      <c r="AH64" s="88" t="s">
        <v>30</v>
      </c>
      <c r="AI64" s="86" t="s">
        <v>30</v>
      </c>
      <c r="AJ64" s="86" t="s">
        <v>30</v>
      </c>
      <c r="AK64" s="90">
        <v>44197</v>
      </c>
      <c r="AL64" s="90">
        <v>44561</v>
      </c>
      <c r="AM64" s="86" t="s">
        <v>55</v>
      </c>
      <c r="AN64" s="86" t="s">
        <v>1091</v>
      </c>
      <c r="AO64" s="86" t="s">
        <v>435</v>
      </c>
      <c r="AP64" s="86" t="s">
        <v>128</v>
      </c>
      <c r="AQ64" s="86" t="s">
        <v>1066</v>
      </c>
      <c r="AR64" s="86"/>
      <c r="AS64" s="86" t="s">
        <v>479</v>
      </c>
      <c r="AT64" s="86">
        <v>350000</v>
      </c>
      <c r="AU64" s="86" t="s">
        <v>115</v>
      </c>
      <c r="AV64" s="86" t="s">
        <v>30</v>
      </c>
      <c r="AW64" s="86" t="s">
        <v>30</v>
      </c>
      <c r="AX64" s="86" t="s">
        <v>30</v>
      </c>
      <c r="AY64" s="86" t="s">
        <v>30</v>
      </c>
      <c r="AZ64" s="86" t="s">
        <v>1067</v>
      </c>
      <c r="BA64" s="49" t="s">
        <v>30</v>
      </c>
      <c r="BB64" s="86" t="s">
        <v>30</v>
      </c>
      <c r="BC64" s="86"/>
      <c r="BD64" s="86"/>
    </row>
    <row r="65" spans="1:56" ht="220.5" x14ac:dyDescent="0.25">
      <c r="A65" s="109">
        <v>58</v>
      </c>
      <c r="B65" s="102" t="s">
        <v>112</v>
      </c>
      <c r="C65" s="49" t="s">
        <v>113</v>
      </c>
      <c r="D65" s="86" t="s">
        <v>1023</v>
      </c>
      <c r="E65" s="86" t="s">
        <v>1024</v>
      </c>
      <c r="F65" s="92" t="s">
        <v>1025</v>
      </c>
      <c r="G65" s="92" t="s">
        <v>491</v>
      </c>
      <c r="H65" s="247" t="s">
        <v>1026</v>
      </c>
      <c r="I65" s="92" t="s">
        <v>1027</v>
      </c>
      <c r="J65" s="86" t="s">
        <v>498</v>
      </c>
      <c r="K65" s="86" t="s">
        <v>597</v>
      </c>
      <c r="L65" s="86" t="s">
        <v>1092</v>
      </c>
      <c r="M65" s="86" t="s">
        <v>1093</v>
      </c>
      <c r="N65" s="86" t="s">
        <v>1094</v>
      </c>
      <c r="O65" s="86" t="s">
        <v>422</v>
      </c>
      <c r="P65" s="86" t="s">
        <v>15</v>
      </c>
      <c r="Q65" s="86" t="s">
        <v>15</v>
      </c>
      <c r="R65" s="86" t="s">
        <v>1095</v>
      </c>
      <c r="S65" s="86" t="s">
        <v>166</v>
      </c>
      <c r="T65" s="86" t="s">
        <v>114</v>
      </c>
      <c r="U65" s="86" t="s">
        <v>14</v>
      </c>
      <c r="V65" s="86" t="s">
        <v>30</v>
      </c>
      <c r="W65" s="188" t="s">
        <v>502</v>
      </c>
      <c r="X65" s="86" t="s">
        <v>1096</v>
      </c>
      <c r="Y65" s="188" t="s">
        <v>431</v>
      </c>
      <c r="Z65" s="86" t="s">
        <v>1097</v>
      </c>
      <c r="AA65" s="86" t="s">
        <v>18</v>
      </c>
      <c r="AB65" s="86" t="s">
        <v>32</v>
      </c>
      <c r="AC65" s="86" t="s">
        <v>536</v>
      </c>
      <c r="AD65" s="86" t="s">
        <v>15</v>
      </c>
      <c r="AE65" s="86" t="s">
        <v>1035</v>
      </c>
      <c r="AF65" s="86" t="s">
        <v>1036</v>
      </c>
      <c r="AG65" s="88">
        <v>2018011000221</v>
      </c>
      <c r="AH65" s="88" t="s">
        <v>30</v>
      </c>
      <c r="AI65" s="86" t="s">
        <v>30</v>
      </c>
      <c r="AJ65" s="189">
        <v>94081500</v>
      </c>
      <c r="AK65" s="90">
        <v>44197</v>
      </c>
      <c r="AL65" s="90">
        <v>44561</v>
      </c>
      <c r="AM65" s="86" t="s">
        <v>55</v>
      </c>
      <c r="AN65" s="86" t="s">
        <v>30</v>
      </c>
      <c r="AO65" s="86" t="s">
        <v>435</v>
      </c>
      <c r="AP65" s="86" t="s">
        <v>30</v>
      </c>
      <c r="AQ65" s="86" t="s">
        <v>1098</v>
      </c>
      <c r="AR65" s="86"/>
      <c r="AS65" s="86" t="s">
        <v>30</v>
      </c>
      <c r="AT65" s="86" t="s">
        <v>30</v>
      </c>
      <c r="AU65" s="86"/>
      <c r="AV65" s="86" t="s">
        <v>30</v>
      </c>
      <c r="AW65" s="86" t="s">
        <v>30</v>
      </c>
      <c r="AX65" s="86" t="s">
        <v>30</v>
      </c>
      <c r="AY65" s="86" t="s">
        <v>30</v>
      </c>
      <c r="AZ65" s="86" t="s">
        <v>30</v>
      </c>
      <c r="BA65" s="86" t="s">
        <v>1099</v>
      </c>
      <c r="BB65" s="86" t="s">
        <v>30</v>
      </c>
      <c r="BC65" s="86"/>
      <c r="BD65" s="86"/>
    </row>
    <row r="66" spans="1:56" ht="409.5" x14ac:dyDescent="0.25">
      <c r="A66" s="109">
        <v>59</v>
      </c>
      <c r="B66" s="102" t="s">
        <v>112</v>
      </c>
      <c r="C66" s="49" t="s">
        <v>113</v>
      </c>
      <c r="D66" s="86" t="s">
        <v>1101</v>
      </c>
      <c r="E66" s="86" t="s">
        <v>812</v>
      </c>
      <c r="F66" s="86" t="s">
        <v>1102</v>
      </c>
      <c r="G66" s="86" t="s">
        <v>491</v>
      </c>
      <c r="H66" s="247" t="s">
        <v>1103</v>
      </c>
      <c r="I66" s="86" t="s">
        <v>1104</v>
      </c>
      <c r="J66" s="86" t="s">
        <v>498</v>
      </c>
      <c r="K66" s="86" t="s">
        <v>599</v>
      </c>
      <c r="L66" s="86" t="s">
        <v>1105</v>
      </c>
      <c r="M66" s="86" t="s">
        <v>1106</v>
      </c>
      <c r="N66" s="86" t="s">
        <v>1107</v>
      </c>
      <c r="O66" s="86" t="s">
        <v>423</v>
      </c>
      <c r="P66" s="86" t="s">
        <v>15</v>
      </c>
      <c r="Q66" s="86" t="s">
        <v>15</v>
      </c>
      <c r="R66" s="86" t="s">
        <v>1108</v>
      </c>
      <c r="S66" s="86" t="s">
        <v>407</v>
      </c>
      <c r="T66" s="86" t="s">
        <v>164</v>
      </c>
      <c r="U66" s="86" t="s">
        <v>14</v>
      </c>
      <c r="V66" s="86" t="s">
        <v>30</v>
      </c>
      <c r="W66" s="86"/>
      <c r="X66" s="86" t="s">
        <v>30</v>
      </c>
      <c r="Y66" s="86" t="s">
        <v>1109</v>
      </c>
      <c r="Z66" s="86" t="s">
        <v>165</v>
      </c>
      <c r="AA66" s="86" t="s">
        <v>31</v>
      </c>
      <c r="AB66" s="86" t="s">
        <v>1110</v>
      </c>
      <c r="AC66" s="86" t="s">
        <v>1111</v>
      </c>
      <c r="AD66" s="86" t="s">
        <v>15</v>
      </c>
      <c r="AE66" s="86" t="s">
        <v>893</v>
      </c>
      <c r="AF66" s="86" t="s">
        <v>1112</v>
      </c>
      <c r="AG66" s="88" t="s">
        <v>30</v>
      </c>
      <c r="AH66" s="88" t="s">
        <v>30</v>
      </c>
      <c r="AI66" s="86" t="s">
        <v>30</v>
      </c>
      <c r="AJ66" s="86">
        <v>32000000000</v>
      </c>
      <c r="AK66" s="90">
        <v>44197</v>
      </c>
      <c r="AL66" s="90">
        <v>44561</v>
      </c>
      <c r="AM66" s="86" t="s">
        <v>136</v>
      </c>
      <c r="AN66" s="86" t="s">
        <v>1113</v>
      </c>
      <c r="AO66" s="86" t="s">
        <v>437</v>
      </c>
      <c r="AP66" s="86" t="s">
        <v>128</v>
      </c>
      <c r="AQ66" s="86" t="s">
        <v>1114</v>
      </c>
      <c r="AR66" s="86" t="s">
        <v>128</v>
      </c>
      <c r="AS66" s="86" t="s">
        <v>479</v>
      </c>
      <c r="AT66" s="86" t="s">
        <v>1115</v>
      </c>
      <c r="AU66" s="86" t="s">
        <v>1115</v>
      </c>
      <c r="AV66" s="86" t="s">
        <v>1115</v>
      </c>
      <c r="AW66" s="86" t="s">
        <v>1115</v>
      </c>
      <c r="AX66" s="86" t="s">
        <v>30</v>
      </c>
      <c r="AY66" s="86" t="s">
        <v>30</v>
      </c>
      <c r="AZ66" s="86" t="s">
        <v>30</v>
      </c>
      <c r="BA66" s="91"/>
      <c r="BB66" s="92" t="s">
        <v>30</v>
      </c>
      <c r="BC66" s="92"/>
      <c r="BD66" s="92"/>
    </row>
    <row r="67" spans="1:56" ht="409.5" x14ac:dyDescent="0.25">
      <c r="A67" s="109">
        <v>60</v>
      </c>
      <c r="B67" s="102" t="s">
        <v>112</v>
      </c>
      <c r="C67" s="49" t="s">
        <v>113</v>
      </c>
      <c r="D67" s="86" t="s">
        <v>1101</v>
      </c>
      <c r="E67" s="86" t="s">
        <v>812</v>
      </c>
      <c r="F67" s="86" t="s">
        <v>1102</v>
      </c>
      <c r="G67" s="86" t="s">
        <v>491</v>
      </c>
      <c r="H67" s="247" t="s">
        <v>1103</v>
      </c>
      <c r="I67" s="86" t="s">
        <v>1104</v>
      </c>
      <c r="J67" s="86" t="s">
        <v>499</v>
      </c>
      <c r="K67" s="86" t="s">
        <v>599</v>
      </c>
      <c r="L67" s="86" t="s">
        <v>1116</v>
      </c>
      <c r="M67" s="86" t="s">
        <v>1117</v>
      </c>
      <c r="N67" s="86" t="s">
        <v>1118</v>
      </c>
      <c r="O67" s="86" t="s">
        <v>420</v>
      </c>
      <c r="P67" s="86" t="s">
        <v>15</v>
      </c>
      <c r="Q67" s="86" t="s">
        <v>13</v>
      </c>
      <c r="R67" s="86" t="s">
        <v>1119</v>
      </c>
      <c r="S67" s="86" t="s">
        <v>166</v>
      </c>
      <c r="T67" s="86" t="s">
        <v>759</v>
      </c>
      <c r="U67" s="86" t="s">
        <v>136</v>
      </c>
      <c r="V67" s="86" t="s">
        <v>30</v>
      </c>
      <c r="W67" s="86" t="s">
        <v>512</v>
      </c>
      <c r="X67" s="86" t="s">
        <v>562</v>
      </c>
      <c r="Y67" s="86" t="s">
        <v>431</v>
      </c>
      <c r="Z67" s="86" t="s">
        <v>165</v>
      </c>
      <c r="AA67" s="86" t="s">
        <v>31</v>
      </c>
      <c r="AB67" s="86" t="s">
        <v>1120</v>
      </c>
      <c r="AC67" s="86" t="s">
        <v>1121</v>
      </c>
      <c r="AD67" s="86" t="s">
        <v>136</v>
      </c>
      <c r="AE67" s="86" t="s">
        <v>439</v>
      </c>
      <c r="AF67" s="86" t="s">
        <v>1122</v>
      </c>
      <c r="AG67" s="88" t="s">
        <v>30</v>
      </c>
      <c r="AH67" s="88" t="s">
        <v>30</v>
      </c>
      <c r="AI67" s="86" t="s">
        <v>30</v>
      </c>
      <c r="AJ67" s="86">
        <v>1300000000</v>
      </c>
      <c r="AK67" s="90">
        <v>44197</v>
      </c>
      <c r="AL67" s="90">
        <v>44561</v>
      </c>
      <c r="AM67" s="86" t="s">
        <v>13</v>
      </c>
      <c r="AN67" s="86" t="s">
        <v>1123</v>
      </c>
      <c r="AO67" s="86" t="s">
        <v>437</v>
      </c>
      <c r="AP67" s="86" t="s">
        <v>128</v>
      </c>
      <c r="AQ67" s="86" t="s">
        <v>1124</v>
      </c>
      <c r="AR67" s="86" t="s">
        <v>128</v>
      </c>
      <c r="AS67" s="86" t="s">
        <v>479</v>
      </c>
      <c r="AT67" s="86" t="s">
        <v>1115</v>
      </c>
      <c r="AU67" s="86" t="s">
        <v>1115</v>
      </c>
      <c r="AV67" s="86" t="s">
        <v>1115</v>
      </c>
      <c r="AW67" s="86" t="s">
        <v>1115</v>
      </c>
      <c r="AX67" s="86"/>
      <c r="AY67" s="86" t="s">
        <v>30</v>
      </c>
      <c r="AZ67" s="86"/>
      <c r="BA67" s="91"/>
      <c r="BB67" s="92" t="s">
        <v>30</v>
      </c>
      <c r="BC67" s="92"/>
      <c r="BD67" s="92"/>
    </row>
    <row r="68" spans="1:56" ht="409.5" x14ac:dyDescent="0.25">
      <c r="A68" s="109">
        <v>61</v>
      </c>
      <c r="B68" s="102" t="s">
        <v>112</v>
      </c>
      <c r="C68" s="49" t="s">
        <v>113</v>
      </c>
      <c r="D68" s="86" t="s">
        <v>1101</v>
      </c>
      <c r="E68" s="86" t="s">
        <v>812</v>
      </c>
      <c r="F68" s="86" t="s">
        <v>1102</v>
      </c>
      <c r="G68" s="86" t="s">
        <v>491</v>
      </c>
      <c r="H68" s="247" t="s">
        <v>1103</v>
      </c>
      <c r="I68" s="86" t="s">
        <v>1104</v>
      </c>
      <c r="J68" s="86" t="s">
        <v>499</v>
      </c>
      <c r="K68" s="86" t="s">
        <v>599</v>
      </c>
      <c r="L68" s="86" t="s">
        <v>1125</v>
      </c>
      <c r="M68" s="86" t="s">
        <v>1126</v>
      </c>
      <c r="N68" s="86" t="s">
        <v>1127</v>
      </c>
      <c r="O68" s="86" t="s">
        <v>419</v>
      </c>
      <c r="P68" s="86" t="s">
        <v>15</v>
      </c>
      <c r="Q68" s="86" t="s">
        <v>13</v>
      </c>
      <c r="R68" s="86" t="s">
        <v>1128</v>
      </c>
      <c r="S68" s="86" t="s">
        <v>387</v>
      </c>
      <c r="T68" s="86" t="s">
        <v>403</v>
      </c>
      <c r="U68" s="86" t="s">
        <v>136</v>
      </c>
      <c r="V68" s="86" t="s">
        <v>30</v>
      </c>
      <c r="W68" s="86"/>
      <c r="X68" s="86" t="s">
        <v>165</v>
      </c>
      <c r="Y68" s="86" t="s">
        <v>159</v>
      </c>
      <c r="Z68" s="86" t="s">
        <v>165</v>
      </c>
      <c r="AA68" s="86" t="s">
        <v>31</v>
      </c>
      <c r="AB68" s="86" t="s">
        <v>1120</v>
      </c>
      <c r="AC68" s="86" t="s">
        <v>1111</v>
      </c>
      <c r="AD68" s="86" t="s">
        <v>15</v>
      </c>
      <c r="AE68" s="86" t="s">
        <v>1129</v>
      </c>
      <c r="AF68" s="86" t="s">
        <v>1130</v>
      </c>
      <c r="AG68" s="88" t="s">
        <v>30</v>
      </c>
      <c r="AH68" s="88" t="s">
        <v>30</v>
      </c>
      <c r="AI68" s="86" t="s">
        <v>30</v>
      </c>
      <c r="AJ68" s="86">
        <v>30000000</v>
      </c>
      <c r="AK68" s="90">
        <v>44197</v>
      </c>
      <c r="AL68" s="90">
        <v>44561</v>
      </c>
      <c r="AM68" s="86" t="s">
        <v>30</v>
      </c>
      <c r="AN68" s="86" t="s">
        <v>1131</v>
      </c>
      <c r="AO68" s="86" t="s">
        <v>437</v>
      </c>
      <c r="AP68" s="86" t="s">
        <v>128</v>
      </c>
      <c r="AQ68" s="86" t="s">
        <v>1132</v>
      </c>
      <c r="AR68" s="86" t="s">
        <v>128</v>
      </c>
      <c r="AS68" s="86" t="s">
        <v>479</v>
      </c>
      <c r="AT68" s="86" t="s">
        <v>1115</v>
      </c>
      <c r="AU68" s="86" t="s">
        <v>1115</v>
      </c>
      <c r="AV68" s="86" t="s">
        <v>1115</v>
      </c>
      <c r="AW68" s="86" t="s">
        <v>1115</v>
      </c>
      <c r="AX68" s="86" t="s">
        <v>1133</v>
      </c>
      <c r="AY68" s="49" t="s">
        <v>30</v>
      </c>
      <c r="AZ68" s="49" t="s">
        <v>30</v>
      </c>
      <c r="BA68" s="49" t="s">
        <v>30</v>
      </c>
      <c r="BB68" s="92" t="s">
        <v>30</v>
      </c>
      <c r="BC68" s="92" t="s">
        <v>30</v>
      </c>
      <c r="BD68" s="86"/>
    </row>
    <row r="69" spans="1:56" ht="173.25" x14ac:dyDescent="0.25">
      <c r="A69" s="109">
        <v>62</v>
      </c>
      <c r="B69" s="102" t="s">
        <v>112</v>
      </c>
      <c r="C69" s="49" t="s">
        <v>113</v>
      </c>
      <c r="D69" s="86" t="s">
        <v>1101</v>
      </c>
      <c r="E69" s="86" t="s">
        <v>812</v>
      </c>
      <c r="F69" s="86" t="s">
        <v>1102</v>
      </c>
      <c r="G69" s="86" t="s">
        <v>491</v>
      </c>
      <c r="H69" s="247" t="s">
        <v>1103</v>
      </c>
      <c r="I69" s="86" t="s">
        <v>1104</v>
      </c>
      <c r="J69" s="86" t="s">
        <v>499</v>
      </c>
      <c r="K69" s="86" t="s">
        <v>599</v>
      </c>
      <c r="L69" s="86" t="s">
        <v>1134</v>
      </c>
      <c r="M69" s="86" t="s">
        <v>1126</v>
      </c>
      <c r="N69" s="86" t="s">
        <v>1135</v>
      </c>
      <c r="O69" s="86" t="s">
        <v>419</v>
      </c>
      <c r="P69" s="86" t="s">
        <v>15</v>
      </c>
      <c r="Q69" s="86" t="s">
        <v>13</v>
      </c>
      <c r="R69" s="86" t="s">
        <v>1136</v>
      </c>
      <c r="S69" s="86" t="s">
        <v>865</v>
      </c>
      <c r="T69" s="86" t="s">
        <v>168</v>
      </c>
      <c r="U69" s="86" t="s">
        <v>136</v>
      </c>
      <c r="V69" s="86" t="s">
        <v>30</v>
      </c>
      <c r="W69" s="86"/>
      <c r="X69" s="86" t="s">
        <v>165</v>
      </c>
      <c r="Y69" s="86" t="s">
        <v>159</v>
      </c>
      <c r="Z69" s="86" t="s">
        <v>165</v>
      </c>
      <c r="AA69" s="86" t="s">
        <v>31</v>
      </c>
      <c r="AB69" s="86" t="s">
        <v>1120</v>
      </c>
      <c r="AC69" s="86" t="s">
        <v>1111</v>
      </c>
      <c r="AD69" s="86" t="s">
        <v>15</v>
      </c>
      <c r="AE69" s="86" t="s">
        <v>1129</v>
      </c>
      <c r="AF69" s="86" t="s">
        <v>1130</v>
      </c>
      <c r="AG69" s="88" t="s">
        <v>30</v>
      </c>
      <c r="AH69" s="88" t="s">
        <v>30</v>
      </c>
      <c r="AI69" s="86" t="s">
        <v>30</v>
      </c>
      <c r="AJ69" s="86">
        <v>30000000</v>
      </c>
      <c r="AK69" s="90">
        <v>44197</v>
      </c>
      <c r="AL69" s="90">
        <v>44561</v>
      </c>
      <c r="AM69" s="86" t="s">
        <v>30</v>
      </c>
      <c r="AN69" s="86" t="s">
        <v>1137</v>
      </c>
      <c r="AO69" s="86" t="s">
        <v>437</v>
      </c>
      <c r="AP69" s="86" t="s">
        <v>128</v>
      </c>
      <c r="AQ69" s="86" t="s">
        <v>1138</v>
      </c>
      <c r="AR69" s="86" t="s">
        <v>128</v>
      </c>
      <c r="AS69" s="86" t="s">
        <v>479</v>
      </c>
      <c r="AT69" s="86" t="s">
        <v>1115</v>
      </c>
      <c r="AU69" s="86" t="s">
        <v>1115</v>
      </c>
      <c r="AV69" s="86" t="s">
        <v>1115</v>
      </c>
      <c r="AW69" s="86" t="s">
        <v>1115</v>
      </c>
      <c r="AX69" s="86" t="s">
        <v>1133</v>
      </c>
      <c r="AY69" s="49" t="s">
        <v>30</v>
      </c>
      <c r="AZ69" s="49" t="s">
        <v>30</v>
      </c>
      <c r="BA69" s="49" t="s">
        <v>30</v>
      </c>
      <c r="BB69" s="92" t="s">
        <v>30</v>
      </c>
      <c r="BC69" s="92" t="s">
        <v>30</v>
      </c>
      <c r="BD69" s="86"/>
    </row>
    <row r="70" spans="1:56" s="59" customFormat="1" ht="204.75" x14ac:dyDescent="0.25">
      <c r="A70" s="109">
        <v>63</v>
      </c>
      <c r="B70" s="102" t="s">
        <v>112</v>
      </c>
      <c r="C70" s="49" t="s">
        <v>113</v>
      </c>
      <c r="D70" s="86" t="s">
        <v>1101</v>
      </c>
      <c r="E70" s="86" t="s">
        <v>812</v>
      </c>
      <c r="F70" s="86" t="s">
        <v>1102</v>
      </c>
      <c r="G70" s="86" t="s">
        <v>491</v>
      </c>
      <c r="H70" s="247" t="s">
        <v>1103</v>
      </c>
      <c r="I70" s="86" t="s">
        <v>1104</v>
      </c>
      <c r="J70" s="86" t="s">
        <v>499</v>
      </c>
      <c r="K70" s="86" t="s">
        <v>599</v>
      </c>
      <c r="L70" s="86" t="s">
        <v>1139</v>
      </c>
      <c r="M70" s="86" t="s">
        <v>1126</v>
      </c>
      <c r="N70" s="86" t="s">
        <v>1140</v>
      </c>
      <c r="O70" s="86" t="s">
        <v>419</v>
      </c>
      <c r="P70" s="86" t="s">
        <v>15</v>
      </c>
      <c r="Q70" s="86" t="s">
        <v>13</v>
      </c>
      <c r="R70" s="86" t="s">
        <v>1141</v>
      </c>
      <c r="S70" s="86" t="s">
        <v>865</v>
      </c>
      <c r="T70" s="86" t="s">
        <v>168</v>
      </c>
      <c r="U70" s="86" t="s">
        <v>136</v>
      </c>
      <c r="V70" s="86" t="s">
        <v>30</v>
      </c>
      <c r="W70" s="86"/>
      <c r="X70" s="86" t="s">
        <v>165</v>
      </c>
      <c r="Y70" s="86" t="s">
        <v>138</v>
      </c>
      <c r="Z70" s="86" t="s">
        <v>165</v>
      </c>
      <c r="AA70" s="86" t="s">
        <v>31</v>
      </c>
      <c r="AB70" s="86" t="s">
        <v>1120</v>
      </c>
      <c r="AC70" s="86" t="s">
        <v>1111</v>
      </c>
      <c r="AD70" s="86" t="s">
        <v>136</v>
      </c>
      <c r="AE70" s="86" t="s">
        <v>439</v>
      </c>
      <c r="AF70" s="86" t="s">
        <v>439</v>
      </c>
      <c r="AG70" s="88" t="s">
        <v>30</v>
      </c>
      <c r="AH70" s="88" t="s">
        <v>30</v>
      </c>
      <c r="AI70" s="86" t="s">
        <v>30</v>
      </c>
      <c r="AJ70" s="86">
        <v>30000000</v>
      </c>
      <c r="AK70" s="90">
        <v>44197</v>
      </c>
      <c r="AL70" s="90">
        <v>44561</v>
      </c>
      <c r="AM70" s="86" t="s">
        <v>30</v>
      </c>
      <c r="AN70" s="86" t="s">
        <v>1142</v>
      </c>
      <c r="AO70" s="86" t="s">
        <v>437</v>
      </c>
      <c r="AP70" s="86" t="s">
        <v>128</v>
      </c>
      <c r="AQ70" s="86" t="s">
        <v>1138</v>
      </c>
      <c r="AR70" s="86" t="s">
        <v>128</v>
      </c>
      <c r="AS70" s="86" t="s">
        <v>479</v>
      </c>
      <c r="AT70" s="86" t="s">
        <v>1115</v>
      </c>
      <c r="AU70" s="86" t="s">
        <v>1115</v>
      </c>
      <c r="AV70" s="86" t="s">
        <v>1115</v>
      </c>
      <c r="AW70" s="86" t="s">
        <v>1115</v>
      </c>
      <c r="AX70" s="86" t="s">
        <v>1133</v>
      </c>
      <c r="AY70" s="49" t="s">
        <v>30</v>
      </c>
      <c r="AZ70" s="49" t="s">
        <v>30</v>
      </c>
      <c r="BA70" s="49" t="s">
        <v>30</v>
      </c>
      <c r="BB70" s="92" t="s">
        <v>30</v>
      </c>
      <c r="BC70" s="92" t="s">
        <v>30</v>
      </c>
      <c r="BD70" s="86"/>
    </row>
    <row r="71" spans="1:56" ht="157.5" x14ac:dyDescent="0.25">
      <c r="A71" s="109">
        <v>64</v>
      </c>
      <c r="B71" s="102" t="s">
        <v>112</v>
      </c>
      <c r="C71" s="49" t="s">
        <v>113</v>
      </c>
      <c r="D71" s="86" t="s">
        <v>1101</v>
      </c>
      <c r="E71" s="86" t="s">
        <v>812</v>
      </c>
      <c r="F71" s="86" t="s">
        <v>1102</v>
      </c>
      <c r="G71" s="86" t="s">
        <v>491</v>
      </c>
      <c r="H71" s="247" t="s">
        <v>1103</v>
      </c>
      <c r="I71" s="86" t="s">
        <v>1104</v>
      </c>
      <c r="J71" s="86" t="s">
        <v>499</v>
      </c>
      <c r="K71" s="86" t="s">
        <v>599</v>
      </c>
      <c r="L71" s="86" t="s">
        <v>1143</v>
      </c>
      <c r="M71" s="86" t="s">
        <v>1126</v>
      </c>
      <c r="N71" s="86" t="s">
        <v>1144</v>
      </c>
      <c r="O71" s="86" t="s">
        <v>419</v>
      </c>
      <c r="P71" s="86" t="s">
        <v>15</v>
      </c>
      <c r="Q71" s="86" t="s">
        <v>13</v>
      </c>
      <c r="R71" s="86" t="s">
        <v>1145</v>
      </c>
      <c r="S71" s="86" t="s">
        <v>865</v>
      </c>
      <c r="T71" s="86" t="s">
        <v>168</v>
      </c>
      <c r="U71" s="86" t="s">
        <v>136</v>
      </c>
      <c r="V71" s="86" t="s">
        <v>30</v>
      </c>
      <c r="W71" s="86"/>
      <c r="X71" s="86" t="s">
        <v>165</v>
      </c>
      <c r="Y71" s="86" t="s">
        <v>138</v>
      </c>
      <c r="Z71" s="86" t="s">
        <v>165</v>
      </c>
      <c r="AA71" s="86" t="s">
        <v>31</v>
      </c>
      <c r="AB71" s="86" t="s">
        <v>1120</v>
      </c>
      <c r="AC71" s="86" t="s">
        <v>1111</v>
      </c>
      <c r="AD71" s="86" t="s">
        <v>136</v>
      </c>
      <c r="AE71" s="86" t="s">
        <v>439</v>
      </c>
      <c r="AF71" s="86" t="s">
        <v>1130</v>
      </c>
      <c r="AG71" s="88" t="s">
        <v>30</v>
      </c>
      <c r="AH71" s="88" t="s">
        <v>30</v>
      </c>
      <c r="AI71" s="86" t="s">
        <v>30</v>
      </c>
      <c r="AJ71" s="86">
        <v>30000000</v>
      </c>
      <c r="AK71" s="90">
        <v>44197</v>
      </c>
      <c r="AL71" s="90">
        <v>44561</v>
      </c>
      <c r="AM71" s="86" t="s">
        <v>30</v>
      </c>
      <c r="AN71" s="86" t="s">
        <v>1137</v>
      </c>
      <c r="AO71" s="86" t="s">
        <v>437</v>
      </c>
      <c r="AP71" s="86" t="s">
        <v>128</v>
      </c>
      <c r="AQ71" s="86" t="s">
        <v>1138</v>
      </c>
      <c r="AR71" s="86" t="s">
        <v>128</v>
      </c>
      <c r="AS71" s="86" t="s">
        <v>479</v>
      </c>
      <c r="AT71" s="86" t="s">
        <v>1115</v>
      </c>
      <c r="AU71" s="86" t="s">
        <v>1115</v>
      </c>
      <c r="AV71" s="86" t="s">
        <v>1115</v>
      </c>
      <c r="AW71" s="86" t="s">
        <v>1115</v>
      </c>
      <c r="AX71" s="86" t="s">
        <v>1133</v>
      </c>
      <c r="AY71" s="49" t="s">
        <v>30</v>
      </c>
      <c r="AZ71" s="49" t="s">
        <v>30</v>
      </c>
      <c r="BA71" s="49" t="s">
        <v>30</v>
      </c>
      <c r="BB71" s="92" t="s">
        <v>30</v>
      </c>
      <c r="BC71" s="92" t="s">
        <v>30</v>
      </c>
      <c r="BD71" s="86"/>
    </row>
    <row r="72" spans="1:56" ht="110.25" x14ac:dyDescent="0.25">
      <c r="A72" s="109">
        <v>65</v>
      </c>
      <c r="B72" s="97" t="s">
        <v>112</v>
      </c>
      <c r="C72" s="49" t="s">
        <v>113</v>
      </c>
      <c r="D72" s="86" t="s">
        <v>1101</v>
      </c>
      <c r="E72" s="86" t="s">
        <v>812</v>
      </c>
      <c r="F72" s="86" t="s">
        <v>1102</v>
      </c>
      <c r="G72" s="86" t="s">
        <v>491</v>
      </c>
      <c r="H72" s="247" t="s">
        <v>1103</v>
      </c>
      <c r="I72" s="86" t="s">
        <v>1104</v>
      </c>
      <c r="J72" s="86" t="s">
        <v>499</v>
      </c>
      <c r="K72" s="86" t="s">
        <v>599</v>
      </c>
      <c r="L72" s="86" t="s">
        <v>1146</v>
      </c>
      <c r="M72" s="86" t="s">
        <v>1126</v>
      </c>
      <c r="N72" s="86" t="s">
        <v>1147</v>
      </c>
      <c r="O72" s="86" t="s">
        <v>419</v>
      </c>
      <c r="P72" s="86" t="s">
        <v>15</v>
      </c>
      <c r="Q72" s="86" t="s">
        <v>13</v>
      </c>
      <c r="R72" s="86" t="s">
        <v>1148</v>
      </c>
      <c r="S72" s="86" t="s">
        <v>865</v>
      </c>
      <c r="T72" s="86" t="s">
        <v>167</v>
      </c>
      <c r="U72" s="86" t="s">
        <v>136</v>
      </c>
      <c r="V72" s="86" t="s">
        <v>30</v>
      </c>
      <c r="W72" s="86"/>
      <c r="X72" s="86" t="s">
        <v>165</v>
      </c>
      <c r="Y72" s="86" t="s">
        <v>1149</v>
      </c>
      <c r="Z72" s="86" t="s">
        <v>165</v>
      </c>
      <c r="AA72" s="86" t="s">
        <v>31</v>
      </c>
      <c r="AB72" s="86" t="s">
        <v>1120</v>
      </c>
      <c r="AC72" s="86" t="s">
        <v>1111</v>
      </c>
      <c r="AD72" s="86" t="s">
        <v>136</v>
      </c>
      <c r="AE72" s="86" t="s">
        <v>439</v>
      </c>
      <c r="AF72" s="86" t="s">
        <v>1130</v>
      </c>
      <c r="AG72" s="88" t="s">
        <v>30</v>
      </c>
      <c r="AH72" s="88" t="s">
        <v>30</v>
      </c>
      <c r="AI72" s="86" t="s">
        <v>30</v>
      </c>
      <c r="AJ72" s="86">
        <v>30000000</v>
      </c>
      <c r="AK72" s="90">
        <v>44197</v>
      </c>
      <c r="AL72" s="90">
        <v>44561</v>
      </c>
      <c r="AM72" s="86" t="s">
        <v>30</v>
      </c>
      <c r="AN72" s="86" t="s">
        <v>1150</v>
      </c>
      <c r="AO72" s="86" t="s">
        <v>437</v>
      </c>
      <c r="AP72" s="86" t="s">
        <v>128</v>
      </c>
      <c r="AQ72" s="86" t="s">
        <v>1138</v>
      </c>
      <c r="AR72" s="86" t="s">
        <v>128</v>
      </c>
      <c r="AS72" s="86" t="s">
        <v>479</v>
      </c>
      <c r="AT72" s="86" t="s">
        <v>1115</v>
      </c>
      <c r="AU72" s="86" t="s">
        <v>1115</v>
      </c>
      <c r="AV72" s="86" t="s">
        <v>1115</v>
      </c>
      <c r="AW72" s="86" t="s">
        <v>1115</v>
      </c>
      <c r="AX72" s="86" t="s">
        <v>1133</v>
      </c>
      <c r="AY72" s="49" t="s">
        <v>30</v>
      </c>
      <c r="AZ72" s="49" t="s">
        <v>30</v>
      </c>
      <c r="BA72" s="49" t="s">
        <v>30</v>
      </c>
      <c r="BB72" s="92" t="s">
        <v>30</v>
      </c>
      <c r="BC72" s="92" t="s">
        <v>30</v>
      </c>
      <c r="BD72" s="86"/>
    </row>
    <row r="73" spans="1:56" ht="189" x14ac:dyDescent="0.25">
      <c r="A73" s="109">
        <v>66</v>
      </c>
      <c r="B73" s="102" t="s">
        <v>112</v>
      </c>
      <c r="C73" s="49" t="s">
        <v>113</v>
      </c>
      <c r="D73" s="86" t="s">
        <v>1101</v>
      </c>
      <c r="E73" s="86" t="s">
        <v>812</v>
      </c>
      <c r="F73" s="86" t="s">
        <v>1102</v>
      </c>
      <c r="G73" s="86" t="s">
        <v>491</v>
      </c>
      <c r="H73" s="247" t="s">
        <v>1103</v>
      </c>
      <c r="I73" s="86" t="s">
        <v>1104</v>
      </c>
      <c r="J73" s="86" t="s">
        <v>499</v>
      </c>
      <c r="K73" s="86" t="s">
        <v>599</v>
      </c>
      <c r="L73" s="86" t="s">
        <v>1151</v>
      </c>
      <c r="M73" s="86" t="s">
        <v>1126</v>
      </c>
      <c r="N73" s="86" t="s">
        <v>1152</v>
      </c>
      <c r="O73" s="86" t="s">
        <v>419</v>
      </c>
      <c r="P73" s="86" t="s">
        <v>15</v>
      </c>
      <c r="Q73" s="86" t="s">
        <v>13</v>
      </c>
      <c r="R73" s="86" t="s">
        <v>1153</v>
      </c>
      <c r="S73" s="86" t="s">
        <v>865</v>
      </c>
      <c r="T73" s="86" t="s">
        <v>168</v>
      </c>
      <c r="U73" s="86" t="s">
        <v>136</v>
      </c>
      <c r="V73" s="86" t="s">
        <v>30</v>
      </c>
      <c r="W73" s="86"/>
      <c r="X73" s="86" t="s">
        <v>165</v>
      </c>
      <c r="Y73" s="86" t="s">
        <v>159</v>
      </c>
      <c r="Z73" s="86" t="s">
        <v>165</v>
      </c>
      <c r="AA73" s="86" t="s">
        <v>31</v>
      </c>
      <c r="AB73" s="86" t="s">
        <v>1120</v>
      </c>
      <c r="AC73" s="86" t="s">
        <v>1111</v>
      </c>
      <c r="AD73" s="86" t="s">
        <v>136</v>
      </c>
      <c r="AE73" s="86" t="s">
        <v>439</v>
      </c>
      <c r="AF73" s="86" t="s">
        <v>1130</v>
      </c>
      <c r="AG73" s="88" t="s">
        <v>30</v>
      </c>
      <c r="AH73" s="88" t="s">
        <v>30</v>
      </c>
      <c r="AI73" s="86" t="s">
        <v>30</v>
      </c>
      <c r="AJ73" s="86">
        <v>30000000</v>
      </c>
      <c r="AK73" s="90">
        <v>44197</v>
      </c>
      <c r="AL73" s="90">
        <v>44561</v>
      </c>
      <c r="AM73" s="86" t="s">
        <v>30</v>
      </c>
      <c r="AN73" s="86" t="s">
        <v>1137</v>
      </c>
      <c r="AO73" s="86" t="s">
        <v>437</v>
      </c>
      <c r="AP73" s="86" t="s">
        <v>128</v>
      </c>
      <c r="AQ73" s="86" t="s">
        <v>1138</v>
      </c>
      <c r="AR73" s="86" t="s">
        <v>128</v>
      </c>
      <c r="AS73" s="86" t="s">
        <v>479</v>
      </c>
      <c r="AT73" s="86" t="s">
        <v>1115</v>
      </c>
      <c r="AU73" s="86" t="s">
        <v>1115</v>
      </c>
      <c r="AV73" s="86" t="s">
        <v>1115</v>
      </c>
      <c r="AW73" s="86" t="s">
        <v>1115</v>
      </c>
      <c r="AX73" s="86" t="s">
        <v>1133</v>
      </c>
      <c r="AY73" s="49" t="s">
        <v>30</v>
      </c>
      <c r="AZ73" s="49" t="s">
        <v>30</v>
      </c>
      <c r="BA73" s="49" t="s">
        <v>30</v>
      </c>
      <c r="BB73" s="92" t="s">
        <v>30</v>
      </c>
      <c r="BC73" s="92" t="s">
        <v>30</v>
      </c>
      <c r="BD73" s="86"/>
    </row>
    <row r="74" spans="1:56" ht="299.25" x14ac:dyDescent="0.25">
      <c r="A74" s="109">
        <v>67</v>
      </c>
      <c r="B74" s="102" t="s">
        <v>112</v>
      </c>
      <c r="C74" s="49" t="s">
        <v>113</v>
      </c>
      <c r="D74" s="86" t="s">
        <v>1101</v>
      </c>
      <c r="E74" s="86" t="s">
        <v>812</v>
      </c>
      <c r="F74" s="86" t="s">
        <v>1102</v>
      </c>
      <c r="G74" s="86" t="s">
        <v>491</v>
      </c>
      <c r="H74" s="247" t="s">
        <v>1103</v>
      </c>
      <c r="I74" s="86" t="s">
        <v>1104</v>
      </c>
      <c r="J74" s="86" t="s">
        <v>499</v>
      </c>
      <c r="K74" s="86" t="s">
        <v>599</v>
      </c>
      <c r="L74" s="86" t="s">
        <v>1154</v>
      </c>
      <c r="M74" s="86" t="s">
        <v>1126</v>
      </c>
      <c r="N74" s="86" t="s">
        <v>1155</v>
      </c>
      <c r="O74" s="86" t="s">
        <v>419</v>
      </c>
      <c r="P74" s="86" t="s">
        <v>15</v>
      </c>
      <c r="Q74" s="86" t="s">
        <v>13</v>
      </c>
      <c r="R74" s="86" t="s">
        <v>1156</v>
      </c>
      <c r="S74" s="86" t="s">
        <v>865</v>
      </c>
      <c r="T74" s="86" t="s">
        <v>168</v>
      </c>
      <c r="U74" s="86" t="s">
        <v>136</v>
      </c>
      <c r="V74" s="86" t="s">
        <v>30</v>
      </c>
      <c r="W74" s="86"/>
      <c r="X74" s="86" t="s">
        <v>165</v>
      </c>
      <c r="Y74" s="86" t="s">
        <v>1149</v>
      </c>
      <c r="Z74" s="86" t="s">
        <v>165</v>
      </c>
      <c r="AA74" s="86" t="s">
        <v>31</v>
      </c>
      <c r="AB74" s="86" t="s">
        <v>1120</v>
      </c>
      <c r="AC74" s="86" t="s">
        <v>1111</v>
      </c>
      <c r="AD74" s="86" t="s">
        <v>136</v>
      </c>
      <c r="AE74" s="86" t="s">
        <v>439</v>
      </c>
      <c r="AF74" s="86" t="s">
        <v>1130</v>
      </c>
      <c r="AG74" s="88" t="s">
        <v>30</v>
      </c>
      <c r="AH74" s="88" t="s">
        <v>30</v>
      </c>
      <c r="AI74" s="86" t="s">
        <v>30</v>
      </c>
      <c r="AJ74" s="86">
        <v>30000000</v>
      </c>
      <c r="AK74" s="90">
        <v>44197</v>
      </c>
      <c r="AL74" s="90">
        <v>44561</v>
      </c>
      <c r="AM74" s="86" t="s">
        <v>30</v>
      </c>
      <c r="AN74" s="86" t="s">
        <v>1157</v>
      </c>
      <c r="AO74" s="86" t="s">
        <v>437</v>
      </c>
      <c r="AP74" s="86" t="s">
        <v>128</v>
      </c>
      <c r="AQ74" s="86" t="s">
        <v>1138</v>
      </c>
      <c r="AR74" s="86" t="s">
        <v>128</v>
      </c>
      <c r="AS74" s="86" t="s">
        <v>479</v>
      </c>
      <c r="AT74" s="86" t="s">
        <v>1115</v>
      </c>
      <c r="AU74" s="86" t="s">
        <v>1115</v>
      </c>
      <c r="AV74" s="86" t="s">
        <v>1115</v>
      </c>
      <c r="AW74" s="86" t="s">
        <v>1115</v>
      </c>
      <c r="AX74" s="86" t="s">
        <v>1133</v>
      </c>
      <c r="AY74" s="49" t="s">
        <v>30</v>
      </c>
      <c r="AZ74" s="49" t="s">
        <v>30</v>
      </c>
      <c r="BA74" s="49" t="s">
        <v>30</v>
      </c>
      <c r="BB74" s="92" t="s">
        <v>30</v>
      </c>
      <c r="BC74" s="92" t="s">
        <v>30</v>
      </c>
      <c r="BD74" s="86"/>
    </row>
    <row r="75" spans="1:56" ht="409.5" x14ac:dyDescent="0.25">
      <c r="A75" s="109">
        <v>68</v>
      </c>
      <c r="B75" s="102" t="s">
        <v>112</v>
      </c>
      <c r="C75" s="49" t="s">
        <v>113</v>
      </c>
      <c r="D75" s="86" t="s">
        <v>1101</v>
      </c>
      <c r="E75" s="86" t="s">
        <v>812</v>
      </c>
      <c r="F75" s="86" t="s">
        <v>1102</v>
      </c>
      <c r="G75" s="86" t="s">
        <v>491</v>
      </c>
      <c r="H75" s="247" t="s">
        <v>1103</v>
      </c>
      <c r="I75" s="86" t="s">
        <v>1104</v>
      </c>
      <c r="J75" s="86" t="s">
        <v>499</v>
      </c>
      <c r="K75" s="86" t="s">
        <v>599</v>
      </c>
      <c r="L75" s="86" t="s">
        <v>1158</v>
      </c>
      <c r="M75" s="86" t="s">
        <v>1126</v>
      </c>
      <c r="N75" s="86" t="s">
        <v>1159</v>
      </c>
      <c r="O75" s="86" t="s">
        <v>423</v>
      </c>
      <c r="P75" s="86" t="s">
        <v>15</v>
      </c>
      <c r="Q75" s="86" t="s">
        <v>13</v>
      </c>
      <c r="R75" s="86" t="s">
        <v>1160</v>
      </c>
      <c r="S75" s="86" t="s">
        <v>865</v>
      </c>
      <c r="T75" s="86" t="s">
        <v>168</v>
      </c>
      <c r="U75" s="86" t="s">
        <v>136</v>
      </c>
      <c r="V75" s="86" t="s">
        <v>30</v>
      </c>
      <c r="W75" s="86"/>
      <c r="X75" s="86" t="s">
        <v>165</v>
      </c>
      <c r="Y75" s="86" t="s">
        <v>159</v>
      </c>
      <c r="Z75" s="86" t="s">
        <v>165</v>
      </c>
      <c r="AA75" s="86" t="s">
        <v>31</v>
      </c>
      <c r="AB75" s="86" t="s">
        <v>1120</v>
      </c>
      <c r="AC75" s="86" t="s">
        <v>1111</v>
      </c>
      <c r="AD75" s="86" t="s">
        <v>136</v>
      </c>
      <c r="AE75" s="86" t="s">
        <v>439</v>
      </c>
      <c r="AF75" s="86" t="s">
        <v>1130</v>
      </c>
      <c r="AG75" s="88" t="s">
        <v>30</v>
      </c>
      <c r="AH75" s="88" t="s">
        <v>30</v>
      </c>
      <c r="AI75" s="86" t="s">
        <v>30</v>
      </c>
      <c r="AJ75" s="86">
        <v>30000000</v>
      </c>
      <c r="AK75" s="90">
        <v>44197</v>
      </c>
      <c r="AL75" s="90">
        <v>44561</v>
      </c>
      <c r="AM75" s="86" t="s">
        <v>30</v>
      </c>
      <c r="AN75" s="86" t="s">
        <v>1137</v>
      </c>
      <c r="AO75" s="86" t="s">
        <v>437</v>
      </c>
      <c r="AP75" s="86" t="s">
        <v>128</v>
      </c>
      <c r="AQ75" s="86" t="s">
        <v>1138</v>
      </c>
      <c r="AR75" s="86" t="s">
        <v>128</v>
      </c>
      <c r="AS75" s="86" t="s">
        <v>479</v>
      </c>
      <c r="AT75" s="86" t="s">
        <v>1115</v>
      </c>
      <c r="AU75" s="86" t="s">
        <v>1115</v>
      </c>
      <c r="AV75" s="86" t="s">
        <v>1115</v>
      </c>
      <c r="AW75" s="86" t="s">
        <v>1115</v>
      </c>
      <c r="AX75" s="86" t="s">
        <v>1133</v>
      </c>
      <c r="AY75" s="49" t="s">
        <v>30</v>
      </c>
      <c r="AZ75" s="49" t="s">
        <v>30</v>
      </c>
      <c r="BA75" s="49" t="s">
        <v>30</v>
      </c>
      <c r="BB75" s="92" t="s">
        <v>30</v>
      </c>
      <c r="BC75" s="92" t="s">
        <v>30</v>
      </c>
      <c r="BD75" s="86"/>
    </row>
    <row r="76" spans="1:56" ht="189" x14ac:dyDescent="0.25">
      <c r="A76" s="109">
        <v>69</v>
      </c>
      <c r="B76" s="102" t="s">
        <v>112</v>
      </c>
      <c r="C76" s="49" t="s">
        <v>113</v>
      </c>
      <c r="D76" s="86" t="s">
        <v>1101</v>
      </c>
      <c r="E76" s="86" t="s">
        <v>812</v>
      </c>
      <c r="F76" s="86" t="s">
        <v>1102</v>
      </c>
      <c r="G76" s="86" t="s">
        <v>491</v>
      </c>
      <c r="H76" s="247" t="s">
        <v>1103</v>
      </c>
      <c r="I76" s="86" t="s">
        <v>1104</v>
      </c>
      <c r="J76" s="86" t="s">
        <v>499</v>
      </c>
      <c r="K76" s="86" t="s">
        <v>599</v>
      </c>
      <c r="L76" s="86" t="s">
        <v>1161</v>
      </c>
      <c r="M76" s="86" t="s">
        <v>1126</v>
      </c>
      <c r="N76" s="86" t="s">
        <v>1162</v>
      </c>
      <c r="O76" s="86" t="s">
        <v>423</v>
      </c>
      <c r="P76" s="86" t="s">
        <v>15</v>
      </c>
      <c r="Q76" s="86" t="s">
        <v>13</v>
      </c>
      <c r="R76" s="86" t="s">
        <v>1163</v>
      </c>
      <c r="S76" s="86" t="s">
        <v>865</v>
      </c>
      <c r="T76" s="86" t="s">
        <v>168</v>
      </c>
      <c r="U76" s="86" t="s">
        <v>136</v>
      </c>
      <c r="V76" s="86" t="s">
        <v>30</v>
      </c>
      <c r="W76" s="86"/>
      <c r="X76" s="86" t="s">
        <v>165</v>
      </c>
      <c r="Y76" s="86" t="s">
        <v>1149</v>
      </c>
      <c r="Z76" s="86" t="s">
        <v>165</v>
      </c>
      <c r="AA76" s="86" t="s">
        <v>31</v>
      </c>
      <c r="AB76" s="86" t="s">
        <v>1120</v>
      </c>
      <c r="AC76" s="86" t="s">
        <v>1111</v>
      </c>
      <c r="AD76" s="86" t="s">
        <v>136</v>
      </c>
      <c r="AE76" s="86" t="s">
        <v>439</v>
      </c>
      <c r="AF76" s="86" t="s">
        <v>1130</v>
      </c>
      <c r="AG76" s="88" t="s">
        <v>30</v>
      </c>
      <c r="AH76" s="88" t="s">
        <v>30</v>
      </c>
      <c r="AI76" s="86" t="s">
        <v>30</v>
      </c>
      <c r="AJ76" s="86">
        <v>30000000</v>
      </c>
      <c r="AK76" s="90">
        <v>44197</v>
      </c>
      <c r="AL76" s="90">
        <v>44561</v>
      </c>
      <c r="AM76" s="86" t="s">
        <v>30</v>
      </c>
      <c r="AN76" s="86" t="s">
        <v>1137</v>
      </c>
      <c r="AO76" s="86" t="s">
        <v>437</v>
      </c>
      <c r="AP76" s="86" t="s">
        <v>128</v>
      </c>
      <c r="AQ76" s="86" t="s">
        <v>1138</v>
      </c>
      <c r="AR76" s="86" t="s">
        <v>128</v>
      </c>
      <c r="AS76" s="86" t="s">
        <v>479</v>
      </c>
      <c r="AT76" s="86" t="s">
        <v>1115</v>
      </c>
      <c r="AU76" s="86" t="s">
        <v>1115</v>
      </c>
      <c r="AV76" s="86" t="s">
        <v>1115</v>
      </c>
      <c r="AW76" s="86" t="s">
        <v>1115</v>
      </c>
      <c r="AX76" s="86" t="s">
        <v>1133</v>
      </c>
      <c r="AY76" s="49" t="s">
        <v>30</v>
      </c>
      <c r="AZ76" s="49" t="s">
        <v>30</v>
      </c>
      <c r="BA76" s="49" t="s">
        <v>30</v>
      </c>
      <c r="BB76" s="92" t="s">
        <v>30</v>
      </c>
      <c r="BC76" s="92" t="s">
        <v>30</v>
      </c>
      <c r="BD76" s="86"/>
    </row>
    <row r="77" spans="1:56" s="113" customFormat="1" ht="409.5" x14ac:dyDescent="0.25">
      <c r="A77" s="109">
        <v>70</v>
      </c>
      <c r="B77" s="103" t="s">
        <v>112</v>
      </c>
      <c r="C77" s="49" t="s">
        <v>113</v>
      </c>
      <c r="D77" s="86" t="s">
        <v>1101</v>
      </c>
      <c r="E77" s="86" t="s">
        <v>812</v>
      </c>
      <c r="F77" s="86" t="s">
        <v>1102</v>
      </c>
      <c r="G77" s="86" t="s">
        <v>491</v>
      </c>
      <c r="H77" s="247" t="s">
        <v>1103</v>
      </c>
      <c r="I77" s="86" t="s">
        <v>1104</v>
      </c>
      <c r="J77" s="86" t="s">
        <v>499</v>
      </c>
      <c r="K77" s="86" t="s">
        <v>599</v>
      </c>
      <c r="L77" s="86" t="s">
        <v>1164</v>
      </c>
      <c r="M77" s="86" t="s">
        <v>1126</v>
      </c>
      <c r="N77" s="86" t="s">
        <v>1165</v>
      </c>
      <c r="O77" s="86" t="s">
        <v>423</v>
      </c>
      <c r="P77" s="86" t="s">
        <v>15</v>
      </c>
      <c r="Q77" s="86" t="s">
        <v>13</v>
      </c>
      <c r="R77" s="89" t="s">
        <v>1166</v>
      </c>
      <c r="S77" s="86" t="s">
        <v>865</v>
      </c>
      <c r="T77" s="86" t="s">
        <v>168</v>
      </c>
      <c r="U77" s="86" t="s">
        <v>136</v>
      </c>
      <c r="V77" s="86" t="s">
        <v>30</v>
      </c>
      <c r="W77" s="86"/>
      <c r="X77" s="86" t="s">
        <v>165</v>
      </c>
      <c r="Y77" s="86" t="s">
        <v>159</v>
      </c>
      <c r="Z77" s="86" t="s">
        <v>165</v>
      </c>
      <c r="AA77" s="86" t="s">
        <v>31</v>
      </c>
      <c r="AB77" s="86" t="s">
        <v>1120</v>
      </c>
      <c r="AC77" s="86" t="s">
        <v>1111</v>
      </c>
      <c r="AD77" s="86" t="s">
        <v>136</v>
      </c>
      <c r="AE77" s="86" t="s">
        <v>439</v>
      </c>
      <c r="AF77" s="86" t="s">
        <v>1130</v>
      </c>
      <c r="AG77" s="88" t="s">
        <v>30</v>
      </c>
      <c r="AH77" s="88" t="s">
        <v>30</v>
      </c>
      <c r="AI77" s="86" t="s">
        <v>30</v>
      </c>
      <c r="AJ77" s="86">
        <v>30000000</v>
      </c>
      <c r="AK77" s="90">
        <v>44197</v>
      </c>
      <c r="AL77" s="90">
        <v>44561</v>
      </c>
      <c r="AM77" s="86" t="s">
        <v>30</v>
      </c>
      <c r="AN77" s="86" t="s">
        <v>1137</v>
      </c>
      <c r="AO77" s="86" t="s">
        <v>437</v>
      </c>
      <c r="AP77" s="86" t="s">
        <v>128</v>
      </c>
      <c r="AQ77" s="86" t="s">
        <v>1138</v>
      </c>
      <c r="AR77" s="86" t="s">
        <v>128</v>
      </c>
      <c r="AS77" s="86" t="s">
        <v>479</v>
      </c>
      <c r="AT77" s="86" t="s">
        <v>1115</v>
      </c>
      <c r="AU77" s="86" t="s">
        <v>1115</v>
      </c>
      <c r="AV77" s="86" t="s">
        <v>1115</v>
      </c>
      <c r="AW77" s="86" t="s">
        <v>1115</v>
      </c>
      <c r="AX77" s="86" t="s">
        <v>1133</v>
      </c>
      <c r="AY77" s="49" t="s">
        <v>30</v>
      </c>
      <c r="AZ77" s="49" t="s">
        <v>30</v>
      </c>
      <c r="BA77" s="49" t="s">
        <v>30</v>
      </c>
      <c r="BB77" s="92" t="s">
        <v>30</v>
      </c>
      <c r="BC77" s="92" t="s">
        <v>30</v>
      </c>
      <c r="BD77" s="86"/>
    </row>
    <row r="78" spans="1:56" ht="173.25" x14ac:dyDescent="0.25">
      <c r="A78" s="109">
        <v>71</v>
      </c>
      <c r="B78" s="103" t="s">
        <v>112</v>
      </c>
      <c r="C78" s="49" t="s">
        <v>113</v>
      </c>
      <c r="D78" s="92" t="s">
        <v>293</v>
      </c>
      <c r="E78" s="197" t="s">
        <v>1174</v>
      </c>
      <c r="F78" s="92" t="s">
        <v>1175</v>
      </c>
      <c r="G78" s="92" t="s">
        <v>491</v>
      </c>
      <c r="H78" s="247" t="s">
        <v>1176</v>
      </c>
      <c r="I78" s="92" t="s">
        <v>1177</v>
      </c>
      <c r="J78" s="92" t="s">
        <v>499</v>
      </c>
      <c r="K78" s="92" t="s">
        <v>605</v>
      </c>
      <c r="L78" s="92" t="s">
        <v>1178</v>
      </c>
      <c r="M78" s="92" t="s">
        <v>1179</v>
      </c>
      <c r="N78" s="92" t="s">
        <v>1180</v>
      </c>
      <c r="O78" s="92" t="s">
        <v>422</v>
      </c>
      <c r="P78" s="92" t="s">
        <v>15</v>
      </c>
      <c r="Q78" s="92" t="s">
        <v>15</v>
      </c>
      <c r="R78" s="92" t="s">
        <v>1181</v>
      </c>
      <c r="S78" s="92" t="s">
        <v>401</v>
      </c>
      <c r="T78" s="92" t="s">
        <v>168</v>
      </c>
      <c r="U78" s="92" t="s">
        <v>15</v>
      </c>
      <c r="V78" s="92" t="s">
        <v>411</v>
      </c>
      <c r="W78" s="86" t="s">
        <v>503</v>
      </c>
      <c r="X78" s="92" t="s">
        <v>30</v>
      </c>
      <c r="Y78" s="92" t="s">
        <v>30</v>
      </c>
      <c r="Z78" s="86" t="s">
        <v>165</v>
      </c>
      <c r="AA78" s="92" t="s">
        <v>31</v>
      </c>
      <c r="AB78" s="92" t="s">
        <v>117</v>
      </c>
      <c r="AC78" s="92"/>
      <c r="AD78" s="92" t="s">
        <v>15</v>
      </c>
      <c r="AE78" s="92" t="s">
        <v>1182</v>
      </c>
      <c r="AF78" s="198" t="s">
        <v>672</v>
      </c>
      <c r="AG78" s="92" t="s">
        <v>1183</v>
      </c>
      <c r="AH78" s="111" t="s">
        <v>30</v>
      </c>
      <c r="AI78" s="92" t="s">
        <v>30</v>
      </c>
      <c r="AJ78" s="92" t="s">
        <v>1184</v>
      </c>
      <c r="AK78" s="199">
        <v>44226</v>
      </c>
      <c r="AL78" s="199">
        <v>44560</v>
      </c>
      <c r="AM78" s="92" t="s">
        <v>30</v>
      </c>
      <c r="AN78" s="200" t="s">
        <v>1185</v>
      </c>
      <c r="AO78" s="86" t="s">
        <v>437</v>
      </c>
      <c r="AP78" s="86" t="s">
        <v>128</v>
      </c>
      <c r="AQ78" s="86" t="s">
        <v>128</v>
      </c>
      <c r="AR78" s="86" t="s">
        <v>128</v>
      </c>
      <c r="AS78" s="86" t="s">
        <v>479</v>
      </c>
      <c r="AT78" s="86" t="s">
        <v>30</v>
      </c>
      <c r="AU78" s="86" t="s">
        <v>30</v>
      </c>
      <c r="AV78" s="86" t="s">
        <v>14</v>
      </c>
      <c r="AW78" s="49" t="s">
        <v>30</v>
      </c>
      <c r="AX78" s="49" t="s">
        <v>30</v>
      </c>
      <c r="AY78" s="49" t="s">
        <v>30</v>
      </c>
      <c r="AZ78" s="86" t="s">
        <v>179</v>
      </c>
      <c r="BA78" s="92" t="s">
        <v>14</v>
      </c>
      <c r="BB78" s="92" t="s">
        <v>14</v>
      </c>
      <c r="BC78" s="92" t="s">
        <v>30</v>
      </c>
      <c r="BD78" s="92"/>
    </row>
    <row r="79" spans="1:56" ht="189" x14ac:dyDescent="0.25">
      <c r="A79" s="109">
        <v>72</v>
      </c>
      <c r="B79" s="103" t="s">
        <v>112</v>
      </c>
      <c r="C79" s="49" t="s">
        <v>113</v>
      </c>
      <c r="D79" s="92" t="s">
        <v>293</v>
      </c>
      <c r="E79" s="197" t="s">
        <v>1174</v>
      </c>
      <c r="F79" s="92" t="s">
        <v>1175</v>
      </c>
      <c r="G79" s="92" t="s">
        <v>491</v>
      </c>
      <c r="H79" s="247" t="s">
        <v>1176</v>
      </c>
      <c r="I79" s="92" t="s">
        <v>1177</v>
      </c>
      <c r="J79" s="86" t="s">
        <v>499</v>
      </c>
      <c r="K79" s="92" t="s">
        <v>605</v>
      </c>
      <c r="L79" s="86" t="s">
        <v>1186</v>
      </c>
      <c r="M79" s="86" t="s">
        <v>1187</v>
      </c>
      <c r="N79" s="86" t="s">
        <v>1188</v>
      </c>
      <c r="O79" s="86" t="s">
        <v>422</v>
      </c>
      <c r="P79" s="86" t="s">
        <v>15</v>
      </c>
      <c r="Q79" s="86" t="s">
        <v>15</v>
      </c>
      <c r="R79" s="86" t="s">
        <v>1189</v>
      </c>
      <c r="S79" s="86" t="s">
        <v>401</v>
      </c>
      <c r="T79" s="86" t="s">
        <v>114</v>
      </c>
      <c r="U79" s="86" t="s">
        <v>15</v>
      </c>
      <c r="V79" s="86" t="s">
        <v>411</v>
      </c>
      <c r="W79" s="86" t="s">
        <v>503</v>
      </c>
      <c r="X79" s="86" t="s">
        <v>30</v>
      </c>
      <c r="Y79" s="86" t="s">
        <v>30</v>
      </c>
      <c r="Z79" s="86" t="s">
        <v>165</v>
      </c>
      <c r="AA79" s="89" t="s">
        <v>31</v>
      </c>
      <c r="AB79" s="89" t="s">
        <v>117</v>
      </c>
      <c r="AC79" s="89"/>
      <c r="AD79" s="89" t="s">
        <v>15</v>
      </c>
      <c r="AE79" s="92" t="s">
        <v>1182</v>
      </c>
      <c r="AF79" s="89" t="s">
        <v>671</v>
      </c>
      <c r="AG79" s="89" t="s">
        <v>30</v>
      </c>
      <c r="AH79" s="88" t="s">
        <v>1190</v>
      </c>
      <c r="AI79" s="89" t="s">
        <v>30</v>
      </c>
      <c r="AJ79" s="201">
        <v>409710607510</v>
      </c>
      <c r="AK79" s="202">
        <v>44226</v>
      </c>
      <c r="AL79" s="202">
        <v>44560</v>
      </c>
      <c r="AM79" s="89" t="s">
        <v>30</v>
      </c>
      <c r="AN79" s="200" t="s">
        <v>1185</v>
      </c>
      <c r="AO79" s="86" t="s">
        <v>437</v>
      </c>
      <c r="AP79" s="86" t="s">
        <v>128</v>
      </c>
      <c r="AQ79" s="86" t="s">
        <v>128</v>
      </c>
      <c r="AR79" s="86" t="s">
        <v>128</v>
      </c>
      <c r="AS79" s="86" t="s">
        <v>479</v>
      </c>
      <c r="AT79" s="86" t="s">
        <v>30</v>
      </c>
      <c r="AU79" s="86" t="s">
        <v>30</v>
      </c>
      <c r="AV79" s="86" t="s">
        <v>14</v>
      </c>
      <c r="AW79" s="49" t="s">
        <v>30</v>
      </c>
      <c r="AX79" s="49" t="s">
        <v>30</v>
      </c>
      <c r="AY79" s="49" t="s">
        <v>30</v>
      </c>
      <c r="AZ79" s="86" t="s">
        <v>179</v>
      </c>
      <c r="BA79" s="91" t="s">
        <v>14</v>
      </c>
      <c r="BB79" s="86" t="s">
        <v>14</v>
      </c>
      <c r="BC79" s="86" t="s">
        <v>30</v>
      </c>
      <c r="BD79" s="86"/>
    </row>
    <row r="80" spans="1:56" ht="189" x14ac:dyDescent="0.25">
      <c r="A80" s="109">
        <v>73</v>
      </c>
      <c r="B80" s="103" t="s">
        <v>112</v>
      </c>
      <c r="C80" s="49" t="s">
        <v>113</v>
      </c>
      <c r="D80" s="92" t="s">
        <v>293</v>
      </c>
      <c r="E80" s="197" t="s">
        <v>1174</v>
      </c>
      <c r="F80" s="92" t="s">
        <v>1175</v>
      </c>
      <c r="G80" s="92" t="s">
        <v>491</v>
      </c>
      <c r="H80" s="247" t="s">
        <v>1176</v>
      </c>
      <c r="I80" s="92" t="s">
        <v>1177</v>
      </c>
      <c r="J80" s="86" t="s">
        <v>499</v>
      </c>
      <c r="K80" s="92" t="s">
        <v>597</v>
      </c>
      <c r="L80" s="86" t="s">
        <v>1191</v>
      </c>
      <c r="M80" s="86" t="s">
        <v>1192</v>
      </c>
      <c r="N80" s="86" t="s">
        <v>1193</v>
      </c>
      <c r="O80" s="86" t="s">
        <v>422</v>
      </c>
      <c r="P80" s="86" t="s">
        <v>15</v>
      </c>
      <c r="Q80" s="86" t="s">
        <v>15</v>
      </c>
      <c r="R80" s="214" t="s">
        <v>1194</v>
      </c>
      <c r="S80" s="86" t="s">
        <v>401</v>
      </c>
      <c r="T80" s="86" t="s">
        <v>114</v>
      </c>
      <c r="U80" s="86" t="s">
        <v>15</v>
      </c>
      <c r="V80" s="86" t="s">
        <v>400</v>
      </c>
      <c r="W80" s="86" t="s">
        <v>503</v>
      </c>
      <c r="X80" s="86" t="s">
        <v>30</v>
      </c>
      <c r="Y80" s="86" t="s">
        <v>30</v>
      </c>
      <c r="Z80" s="86" t="s">
        <v>165</v>
      </c>
      <c r="AA80" s="89" t="s">
        <v>18</v>
      </c>
      <c r="AB80" s="89" t="s">
        <v>117</v>
      </c>
      <c r="AC80" s="89"/>
      <c r="AD80" s="89" t="s">
        <v>14</v>
      </c>
      <c r="AE80" s="89" t="s">
        <v>893</v>
      </c>
      <c r="AF80" s="89" t="s">
        <v>30</v>
      </c>
      <c r="AG80" s="89" t="s">
        <v>30</v>
      </c>
      <c r="AH80" s="88" t="s">
        <v>30</v>
      </c>
      <c r="AI80" s="89" t="s">
        <v>30</v>
      </c>
      <c r="AJ80" s="89" t="s">
        <v>30</v>
      </c>
      <c r="AK80" s="89" t="s">
        <v>30</v>
      </c>
      <c r="AL80" s="89" t="s">
        <v>30</v>
      </c>
      <c r="AM80" s="86" t="s">
        <v>30</v>
      </c>
      <c r="AN80" s="203" t="s">
        <v>1195</v>
      </c>
      <c r="AO80" s="86" t="s">
        <v>437</v>
      </c>
      <c r="AP80" s="86" t="s">
        <v>128</v>
      </c>
      <c r="AQ80" s="86" t="s">
        <v>128</v>
      </c>
      <c r="AR80" s="86" t="s">
        <v>128</v>
      </c>
      <c r="AS80" s="86" t="s">
        <v>479</v>
      </c>
      <c r="AT80" s="86" t="s">
        <v>30</v>
      </c>
      <c r="AU80" s="86" t="s">
        <v>30</v>
      </c>
      <c r="AV80" s="86" t="s">
        <v>14</v>
      </c>
      <c r="AW80" s="49" t="s">
        <v>30</v>
      </c>
      <c r="AX80" s="49" t="s">
        <v>30</v>
      </c>
      <c r="AY80" s="49" t="s">
        <v>30</v>
      </c>
      <c r="AZ80" s="86" t="s">
        <v>179</v>
      </c>
      <c r="BA80" s="91" t="s">
        <v>14</v>
      </c>
      <c r="BB80" s="86" t="s">
        <v>14</v>
      </c>
      <c r="BC80" s="86" t="s">
        <v>30</v>
      </c>
      <c r="BD80" s="86"/>
    </row>
    <row r="81" spans="1:56" ht="220.5" x14ac:dyDescent="0.25">
      <c r="A81" s="109">
        <v>74</v>
      </c>
      <c r="B81" s="103" t="s">
        <v>112</v>
      </c>
      <c r="C81" s="49" t="s">
        <v>113</v>
      </c>
      <c r="D81" s="92" t="s">
        <v>293</v>
      </c>
      <c r="E81" s="197" t="s">
        <v>1174</v>
      </c>
      <c r="F81" s="92" t="s">
        <v>1175</v>
      </c>
      <c r="G81" s="92" t="s">
        <v>491</v>
      </c>
      <c r="H81" s="247" t="s">
        <v>1176</v>
      </c>
      <c r="I81" s="92" t="s">
        <v>1177</v>
      </c>
      <c r="J81" s="86" t="s">
        <v>499</v>
      </c>
      <c r="K81" s="92" t="s">
        <v>596</v>
      </c>
      <c r="L81" s="86" t="s">
        <v>1196</v>
      </c>
      <c r="M81" s="86" t="s">
        <v>1197</v>
      </c>
      <c r="N81" s="86" t="s">
        <v>1198</v>
      </c>
      <c r="O81" s="86" t="s">
        <v>422</v>
      </c>
      <c r="P81" s="86" t="s">
        <v>14</v>
      </c>
      <c r="Q81" s="86" t="s">
        <v>15</v>
      </c>
      <c r="R81" s="86" t="s">
        <v>1199</v>
      </c>
      <c r="S81" s="86" t="s">
        <v>401</v>
      </c>
      <c r="T81" s="86" t="s">
        <v>114</v>
      </c>
      <c r="U81" s="86" t="s">
        <v>15</v>
      </c>
      <c r="V81" s="86" t="s">
        <v>411</v>
      </c>
      <c r="W81" s="86" t="s">
        <v>512</v>
      </c>
      <c r="X81" s="86" t="s">
        <v>30</v>
      </c>
      <c r="Y81" s="86" t="s">
        <v>30</v>
      </c>
      <c r="Z81" s="86" t="s">
        <v>165</v>
      </c>
      <c r="AA81" s="89" t="s">
        <v>31</v>
      </c>
      <c r="AB81" s="89" t="s">
        <v>117</v>
      </c>
      <c r="AC81" s="89"/>
      <c r="AD81" s="86" t="s">
        <v>14</v>
      </c>
      <c r="AE81" s="86" t="s">
        <v>893</v>
      </c>
      <c r="AF81" s="89" t="s">
        <v>30</v>
      </c>
      <c r="AG81" s="89" t="s">
        <v>30</v>
      </c>
      <c r="AH81" s="88" t="s">
        <v>30</v>
      </c>
      <c r="AI81" s="89" t="s">
        <v>30</v>
      </c>
      <c r="AJ81" s="89" t="s">
        <v>30</v>
      </c>
      <c r="AK81" s="86" t="s">
        <v>30</v>
      </c>
      <c r="AL81" s="86" t="s">
        <v>30</v>
      </c>
      <c r="AM81" s="91" t="s">
        <v>30</v>
      </c>
      <c r="AN81" s="200" t="s">
        <v>1200</v>
      </c>
      <c r="AO81" s="86" t="s">
        <v>437</v>
      </c>
      <c r="AP81" s="86" t="s">
        <v>128</v>
      </c>
      <c r="AQ81" s="86" t="s">
        <v>128</v>
      </c>
      <c r="AR81" s="86" t="s">
        <v>128</v>
      </c>
      <c r="AS81" s="86" t="s">
        <v>479</v>
      </c>
      <c r="AT81" s="86" t="s">
        <v>30</v>
      </c>
      <c r="AU81" s="86" t="s">
        <v>30</v>
      </c>
      <c r="AV81" s="86" t="s">
        <v>14</v>
      </c>
      <c r="AW81" s="49" t="s">
        <v>30</v>
      </c>
      <c r="AX81" s="49" t="s">
        <v>30</v>
      </c>
      <c r="AY81" s="49" t="s">
        <v>30</v>
      </c>
      <c r="AZ81" s="86" t="s">
        <v>179</v>
      </c>
      <c r="BA81" s="91" t="s">
        <v>14</v>
      </c>
      <c r="BB81" s="86" t="s">
        <v>14</v>
      </c>
      <c r="BC81" s="86" t="s">
        <v>30</v>
      </c>
      <c r="BD81" s="86"/>
    </row>
    <row r="82" spans="1:56" ht="204.75" x14ac:dyDescent="0.25">
      <c r="A82" s="109">
        <v>75</v>
      </c>
      <c r="B82" s="103" t="s">
        <v>112</v>
      </c>
      <c r="C82" s="49" t="s">
        <v>113</v>
      </c>
      <c r="D82" s="92" t="s">
        <v>293</v>
      </c>
      <c r="E82" s="197" t="s">
        <v>1174</v>
      </c>
      <c r="F82" s="92" t="s">
        <v>1175</v>
      </c>
      <c r="G82" s="92" t="s">
        <v>491</v>
      </c>
      <c r="H82" s="247" t="s">
        <v>1176</v>
      </c>
      <c r="I82" s="92" t="s">
        <v>1177</v>
      </c>
      <c r="J82" s="86" t="s">
        <v>499</v>
      </c>
      <c r="K82" s="92" t="s">
        <v>596</v>
      </c>
      <c r="L82" s="86" t="s">
        <v>1201</v>
      </c>
      <c r="M82" s="213" t="s">
        <v>1202</v>
      </c>
      <c r="N82" s="213" t="s">
        <v>1203</v>
      </c>
      <c r="O82" s="86" t="s">
        <v>422</v>
      </c>
      <c r="P82" s="86" t="s">
        <v>14</v>
      </c>
      <c r="Q82" s="86" t="s">
        <v>15</v>
      </c>
      <c r="R82" s="86" t="s">
        <v>1204</v>
      </c>
      <c r="S82" s="86" t="s">
        <v>401</v>
      </c>
      <c r="T82" s="86" t="s">
        <v>114</v>
      </c>
      <c r="U82" s="86" t="s">
        <v>15</v>
      </c>
      <c r="V82" s="86" t="s">
        <v>411</v>
      </c>
      <c r="W82" s="86" t="s">
        <v>512</v>
      </c>
      <c r="X82" s="86" t="s">
        <v>30</v>
      </c>
      <c r="Y82" s="86" t="s">
        <v>30</v>
      </c>
      <c r="Z82" s="86" t="s">
        <v>165</v>
      </c>
      <c r="AA82" s="86" t="s">
        <v>31</v>
      </c>
      <c r="AB82" s="89" t="s">
        <v>117</v>
      </c>
      <c r="AC82" s="86"/>
      <c r="AD82" s="86" t="s">
        <v>14</v>
      </c>
      <c r="AE82" s="86" t="s">
        <v>893</v>
      </c>
      <c r="AF82" s="89" t="s">
        <v>30</v>
      </c>
      <c r="AG82" s="89" t="s">
        <v>30</v>
      </c>
      <c r="AH82" s="88" t="s">
        <v>30</v>
      </c>
      <c r="AI82" s="89" t="s">
        <v>30</v>
      </c>
      <c r="AJ82" s="89" t="s">
        <v>30</v>
      </c>
      <c r="AK82" s="86" t="s">
        <v>30</v>
      </c>
      <c r="AL82" s="90" t="s">
        <v>30</v>
      </c>
      <c r="AM82" s="86" t="s">
        <v>30</v>
      </c>
      <c r="AN82" s="200" t="s">
        <v>1200</v>
      </c>
      <c r="AO82" s="86" t="s">
        <v>437</v>
      </c>
      <c r="AP82" s="86" t="s">
        <v>128</v>
      </c>
      <c r="AQ82" s="86" t="s">
        <v>128</v>
      </c>
      <c r="AR82" s="86" t="s">
        <v>128</v>
      </c>
      <c r="AS82" s="86" t="s">
        <v>479</v>
      </c>
      <c r="AT82" s="86" t="s">
        <v>30</v>
      </c>
      <c r="AU82" s="86" t="s">
        <v>30</v>
      </c>
      <c r="AV82" s="86" t="s">
        <v>14</v>
      </c>
      <c r="AW82" s="49" t="s">
        <v>30</v>
      </c>
      <c r="AX82" s="49" t="s">
        <v>30</v>
      </c>
      <c r="AY82" s="49" t="s">
        <v>30</v>
      </c>
      <c r="AZ82" s="86" t="s">
        <v>179</v>
      </c>
      <c r="BA82" s="86" t="s">
        <v>14</v>
      </c>
      <c r="BB82" s="86" t="s">
        <v>14</v>
      </c>
      <c r="BC82" s="86" t="s">
        <v>30</v>
      </c>
      <c r="BD82" s="86"/>
    </row>
    <row r="83" spans="1:56" ht="173.25" x14ac:dyDescent="0.25">
      <c r="A83" s="48">
        <v>76</v>
      </c>
      <c r="B83" s="103" t="s">
        <v>112</v>
      </c>
      <c r="C83" s="49" t="s">
        <v>113</v>
      </c>
      <c r="D83" s="92" t="s">
        <v>293</v>
      </c>
      <c r="E83" s="197" t="s">
        <v>1174</v>
      </c>
      <c r="F83" s="92" t="s">
        <v>1175</v>
      </c>
      <c r="G83" s="92" t="s">
        <v>491</v>
      </c>
      <c r="H83" s="247" t="s">
        <v>1176</v>
      </c>
      <c r="I83" s="92" t="s">
        <v>1177</v>
      </c>
      <c r="J83" s="86" t="s">
        <v>499</v>
      </c>
      <c r="K83" s="92" t="s">
        <v>599</v>
      </c>
      <c r="L83" s="86" t="s">
        <v>1205</v>
      </c>
      <c r="M83" s="86" t="s">
        <v>1206</v>
      </c>
      <c r="N83" s="86" t="s">
        <v>1207</v>
      </c>
      <c r="O83" s="86" t="s">
        <v>422</v>
      </c>
      <c r="P83" s="86" t="s">
        <v>15</v>
      </c>
      <c r="Q83" s="86" t="s">
        <v>15</v>
      </c>
      <c r="R83" s="86" t="s">
        <v>1208</v>
      </c>
      <c r="S83" s="86" t="s">
        <v>401</v>
      </c>
      <c r="T83" s="86" t="s">
        <v>114</v>
      </c>
      <c r="U83" s="86" t="s">
        <v>15</v>
      </c>
      <c r="V83" s="86" t="s">
        <v>382</v>
      </c>
      <c r="W83" s="86" t="s">
        <v>503</v>
      </c>
      <c r="X83" s="86" t="s">
        <v>30</v>
      </c>
      <c r="Y83" s="86" t="s">
        <v>30</v>
      </c>
      <c r="Z83" s="86" t="s">
        <v>165</v>
      </c>
      <c r="AA83" s="86" t="s">
        <v>31</v>
      </c>
      <c r="AB83" s="86" t="s">
        <v>117</v>
      </c>
      <c r="AC83" s="86"/>
      <c r="AD83" s="86" t="s">
        <v>14</v>
      </c>
      <c r="AE83" s="86" t="s">
        <v>893</v>
      </c>
      <c r="AF83" s="86" t="s">
        <v>30</v>
      </c>
      <c r="AG83" s="86" t="s">
        <v>30</v>
      </c>
      <c r="AH83" s="88" t="s">
        <v>30</v>
      </c>
      <c r="AI83" s="86" t="s">
        <v>30</v>
      </c>
      <c r="AJ83" s="86" t="s">
        <v>30</v>
      </c>
      <c r="AK83" s="90">
        <v>44226</v>
      </c>
      <c r="AL83" s="90">
        <v>44560</v>
      </c>
      <c r="AM83" s="86" t="s">
        <v>14</v>
      </c>
      <c r="AN83" s="200" t="s">
        <v>1209</v>
      </c>
      <c r="AO83" s="86" t="s">
        <v>437</v>
      </c>
      <c r="AP83" s="86" t="s">
        <v>128</v>
      </c>
      <c r="AQ83" s="86" t="s">
        <v>128</v>
      </c>
      <c r="AR83" s="86" t="s">
        <v>128</v>
      </c>
      <c r="AS83" s="86" t="s">
        <v>479</v>
      </c>
      <c r="AT83" s="86" t="s">
        <v>30</v>
      </c>
      <c r="AU83" s="86" t="s">
        <v>30</v>
      </c>
      <c r="AV83" s="86" t="s">
        <v>14</v>
      </c>
      <c r="AW83" s="49" t="s">
        <v>30</v>
      </c>
      <c r="AX83" s="49" t="s">
        <v>30</v>
      </c>
      <c r="AY83" s="49" t="s">
        <v>30</v>
      </c>
      <c r="AZ83" s="86" t="s">
        <v>179</v>
      </c>
      <c r="BA83" s="86" t="s">
        <v>14</v>
      </c>
      <c r="BB83" s="86" t="s">
        <v>14</v>
      </c>
      <c r="BC83" s="86" t="s">
        <v>30</v>
      </c>
      <c r="BD83" s="86"/>
    </row>
    <row r="84" spans="1:56" ht="173.25" x14ac:dyDescent="0.25">
      <c r="A84" s="48">
        <v>77</v>
      </c>
      <c r="B84" s="110" t="s">
        <v>112</v>
      </c>
      <c r="C84" s="92" t="s">
        <v>113</v>
      </c>
      <c r="D84" s="92" t="s">
        <v>283</v>
      </c>
      <c r="E84" s="92" t="s">
        <v>966</v>
      </c>
      <c r="F84" s="92" t="s">
        <v>1225</v>
      </c>
      <c r="G84" s="92" t="s">
        <v>491</v>
      </c>
      <c r="H84" s="246" t="s">
        <v>1226</v>
      </c>
      <c r="I84" s="92" t="s">
        <v>1227</v>
      </c>
      <c r="J84" s="92" t="s">
        <v>499</v>
      </c>
      <c r="K84" s="92" t="s">
        <v>599</v>
      </c>
      <c r="L84" s="92" t="s">
        <v>1228</v>
      </c>
      <c r="M84" s="239" t="s">
        <v>1229</v>
      </c>
      <c r="N84" s="239" t="s">
        <v>1230</v>
      </c>
      <c r="O84" s="239" t="s">
        <v>418</v>
      </c>
      <c r="P84" s="92" t="s">
        <v>15</v>
      </c>
      <c r="Q84" s="92" t="s">
        <v>14</v>
      </c>
      <c r="R84" s="239"/>
      <c r="S84" s="239" t="s">
        <v>166</v>
      </c>
      <c r="T84" s="239" t="s">
        <v>114</v>
      </c>
      <c r="U84" s="92" t="s">
        <v>15</v>
      </c>
      <c r="V84" s="92" t="s">
        <v>150</v>
      </c>
      <c r="W84" s="92" t="s">
        <v>138</v>
      </c>
      <c r="X84" s="92" t="s">
        <v>138</v>
      </c>
      <c r="Y84" s="92" t="s">
        <v>30</v>
      </c>
      <c r="Z84" s="92" t="s">
        <v>138</v>
      </c>
      <c r="AA84" s="92" t="s">
        <v>284</v>
      </c>
      <c r="AB84" s="92" t="s">
        <v>32</v>
      </c>
      <c r="AC84" s="92" t="s">
        <v>1111</v>
      </c>
      <c r="AD84" s="92" t="s">
        <v>14</v>
      </c>
      <c r="AE84" s="92" t="s">
        <v>138</v>
      </c>
      <c r="AF84" s="92" t="s">
        <v>138</v>
      </c>
      <c r="AG84" s="92" t="s">
        <v>138</v>
      </c>
      <c r="AH84" s="111" t="s">
        <v>138</v>
      </c>
      <c r="AI84" s="92" t="s">
        <v>138</v>
      </c>
      <c r="AJ84" s="92" t="s">
        <v>138</v>
      </c>
      <c r="AK84" s="92" t="s">
        <v>1111</v>
      </c>
      <c r="AL84" s="92" t="s">
        <v>1111</v>
      </c>
      <c r="AM84" s="92" t="s">
        <v>14</v>
      </c>
      <c r="AN84" s="92" t="s">
        <v>1231</v>
      </c>
      <c r="AO84" s="89" t="s">
        <v>1232</v>
      </c>
      <c r="AP84" s="86" t="s">
        <v>1233</v>
      </c>
      <c r="AQ84" s="86" t="s">
        <v>1233</v>
      </c>
      <c r="AR84" s="86" t="s">
        <v>1233</v>
      </c>
      <c r="AS84" s="86" t="s">
        <v>1233</v>
      </c>
      <c r="AT84" s="86" t="s">
        <v>1233</v>
      </c>
      <c r="AU84" s="86" t="s">
        <v>1233</v>
      </c>
      <c r="AV84" s="86" t="s">
        <v>1233</v>
      </c>
      <c r="AW84" s="86" t="s">
        <v>1233</v>
      </c>
      <c r="AX84" s="86" t="s">
        <v>1233</v>
      </c>
      <c r="AY84" s="86" t="s">
        <v>1233</v>
      </c>
      <c r="AZ84" s="86" t="s">
        <v>1233</v>
      </c>
      <c r="BA84" s="86" t="s">
        <v>1233</v>
      </c>
      <c r="BB84" s="86" t="s">
        <v>1233</v>
      </c>
      <c r="BC84" s="86" t="s">
        <v>1233</v>
      </c>
      <c r="BD84" s="240"/>
    </row>
    <row r="85" spans="1:56" ht="173.25" x14ac:dyDescent="0.25">
      <c r="A85" s="48">
        <v>78</v>
      </c>
      <c r="B85" s="87" t="s">
        <v>112</v>
      </c>
      <c r="C85" s="92" t="s">
        <v>113</v>
      </c>
      <c r="D85" s="86" t="s">
        <v>283</v>
      </c>
      <c r="E85" s="86" t="s">
        <v>966</v>
      </c>
      <c r="F85" s="92" t="s">
        <v>1225</v>
      </c>
      <c r="G85" s="92" t="s">
        <v>491</v>
      </c>
      <c r="H85" s="246" t="s">
        <v>1226</v>
      </c>
      <c r="I85" s="92" t="s">
        <v>1227</v>
      </c>
      <c r="J85" s="92" t="s">
        <v>499</v>
      </c>
      <c r="K85" s="86" t="s">
        <v>596</v>
      </c>
      <c r="L85" s="86" t="s">
        <v>1234</v>
      </c>
      <c r="M85" s="240" t="s">
        <v>1235</v>
      </c>
      <c r="N85" s="240" t="s">
        <v>1236</v>
      </c>
      <c r="O85" s="240" t="s">
        <v>421</v>
      </c>
      <c r="P85" s="86" t="s">
        <v>15</v>
      </c>
      <c r="Q85" s="86" t="s">
        <v>15</v>
      </c>
      <c r="R85" s="240" t="s">
        <v>1237</v>
      </c>
      <c r="S85" s="239" t="s">
        <v>166</v>
      </c>
      <c r="T85" s="239" t="s">
        <v>114</v>
      </c>
      <c r="U85" s="86" t="s">
        <v>14</v>
      </c>
      <c r="V85" s="86" t="s">
        <v>30</v>
      </c>
      <c r="W85" s="86" t="s">
        <v>138</v>
      </c>
      <c r="X85" s="86" t="s">
        <v>1238</v>
      </c>
      <c r="Y85" s="86" t="s">
        <v>431</v>
      </c>
      <c r="Z85" s="177">
        <v>0.9</v>
      </c>
      <c r="AA85" s="92" t="s">
        <v>283</v>
      </c>
      <c r="AB85" s="92" t="s">
        <v>284</v>
      </c>
      <c r="AC85" s="92" t="s">
        <v>1111</v>
      </c>
      <c r="AD85" s="92" t="s">
        <v>14</v>
      </c>
      <c r="AE85" s="92" t="s">
        <v>138</v>
      </c>
      <c r="AF85" s="92" t="s">
        <v>138</v>
      </c>
      <c r="AG85" s="92" t="s">
        <v>138</v>
      </c>
      <c r="AH85" s="111" t="s">
        <v>138</v>
      </c>
      <c r="AI85" s="92" t="s">
        <v>138</v>
      </c>
      <c r="AJ85" s="92" t="s">
        <v>138</v>
      </c>
      <c r="AK85" s="92" t="s">
        <v>1111</v>
      </c>
      <c r="AL85" s="92" t="s">
        <v>1111</v>
      </c>
      <c r="AM85" s="92" t="s">
        <v>14</v>
      </c>
      <c r="AN85" s="92" t="s">
        <v>138</v>
      </c>
      <c r="AO85" s="89" t="s">
        <v>1232</v>
      </c>
      <c r="AP85" s="86" t="s">
        <v>138</v>
      </c>
      <c r="AQ85" s="86" t="s">
        <v>138</v>
      </c>
      <c r="AR85" s="86" t="s">
        <v>138</v>
      </c>
      <c r="AS85" s="86" t="s">
        <v>138</v>
      </c>
      <c r="AT85" s="86" t="s">
        <v>138</v>
      </c>
      <c r="AU85" s="86" t="s">
        <v>138</v>
      </c>
      <c r="AV85" s="86" t="s">
        <v>138</v>
      </c>
      <c r="AW85" s="86" t="s">
        <v>138</v>
      </c>
      <c r="AX85" s="86" t="s">
        <v>138</v>
      </c>
      <c r="AY85" s="86" t="s">
        <v>138</v>
      </c>
      <c r="AZ85" s="86" t="s">
        <v>138</v>
      </c>
      <c r="BA85" s="86" t="s">
        <v>138</v>
      </c>
      <c r="BB85" s="86" t="s">
        <v>138</v>
      </c>
      <c r="BC85" s="86" t="s">
        <v>1233</v>
      </c>
      <c r="BD85" s="240"/>
    </row>
    <row r="86" spans="1:56" ht="236.25" x14ac:dyDescent="0.3">
      <c r="A86" s="48">
        <v>79</v>
      </c>
      <c r="B86" s="87" t="s">
        <v>112</v>
      </c>
      <c r="C86" s="92" t="s">
        <v>113</v>
      </c>
      <c r="D86" s="86" t="s">
        <v>283</v>
      </c>
      <c r="E86" s="86" t="s">
        <v>966</v>
      </c>
      <c r="F86" s="92" t="s">
        <v>1225</v>
      </c>
      <c r="G86" s="92" t="s">
        <v>491</v>
      </c>
      <c r="H86" s="246" t="s">
        <v>1226</v>
      </c>
      <c r="I86" s="92" t="s">
        <v>1227</v>
      </c>
      <c r="J86" s="92" t="s">
        <v>499</v>
      </c>
      <c r="K86" s="86" t="s">
        <v>597</v>
      </c>
      <c r="L86" s="86" t="s">
        <v>1239</v>
      </c>
      <c r="M86" s="240" t="s">
        <v>1240</v>
      </c>
      <c r="N86" s="240" t="s">
        <v>1241</v>
      </c>
      <c r="O86" s="240" t="s">
        <v>421</v>
      </c>
      <c r="P86" s="86" t="s">
        <v>15</v>
      </c>
      <c r="Q86" s="86" t="s">
        <v>14</v>
      </c>
      <c r="R86" s="241"/>
      <c r="S86" s="239" t="s">
        <v>166</v>
      </c>
      <c r="T86" s="239" t="s">
        <v>114</v>
      </c>
      <c r="U86" s="86" t="s">
        <v>14</v>
      </c>
      <c r="V86" s="86" t="s">
        <v>30</v>
      </c>
      <c r="W86" s="86" t="s">
        <v>138</v>
      </c>
      <c r="X86" s="86" t="s">
        <v>138</v>
      </c>
      <c r="Y86" s="86" t="s">
        <v>138</v>
      </c>
      <c r="Z86" s="89" t="s">
        <v>138</v>
      </c>
      <c r="AA86" s="92" t="s">
        <v>283</v>
      </c>
      <c r="AB86" s="92" t="s">
        <v>284</v>
      </c>
      <c r="AC86" s="92" t="s">
        <v>1111</v>
      </c>
      <c r="AD86" s="92" t="s">
        <v>14</v>
      </c>
      <c r="AE86" s="92" t="s">
        <v>138</v>
      </c>
      <c r="AF86" s="92" t="s">
        <v>138</v>
      </c>
      <c r="AG86" s="92" t="s">
        <v>138</v>
      </c>
      <c r="AH86" s="111" t="s">
        <v>138</v>
      </c>
      <c r="AI86" s="92" t="s">
        <v>138</v>
      </c>
      <c r="AJ86" s="92" t="s">
        <v>138</v>
      </c>
      <c r="AK86" s="92" t="s">
        <v>1111</v>
      </c>
      <c r="AL86" s="92" t="s">
        <v>1111</v>
      </c>
      <c r="AM86" s="92" t="s">
        <v>14</v>
      </c>
      <c r="AN86" s="92"/>
      <c r="AO86" s="89" t="s">
        <v>1232</v>
      </c>
      <c r="AP86" s="86" t="s">
        <v>138</v>
      </c>
      <c r="AQ86" s="86" t="s">
        <v>138</v>
      </c>
      <c r="AR86" s="86" t="s">
        <v>138</v>
      </c>
      <c r="AS86" s="86" t="s">
        <v>138</v>
      </c>
      <c r="AT86" s="86" t="s">
        <v>138</v>
      </c>
      <c r="AU86" s="86" t="s">
        <v>138</v>
      </c>
      <c r="AV86" s="86" t="s">
        <v>138</v>
      </c>
      <c r="AW86" s="86" t="s">
        <v>138</v>
      </c>
      <c r="AX86" s="86" t="s">
        <v>138</v>
      </c>
      <c r="AY86" s="86" t="s">
        <v>138</v>
      </c>
      <c r="AZ86" s="86" t="s">
        <v>138</v>
      </c>
      <c r="BA86" s="86" t="s">
        <v>138</v>
      </c>
      <c r="BB86" s="86" t="s">
        <v>138</v>
      </c>
      <c r="BC86" s="86" t="s">
        <v>138</v>
      </c>
      <c r="BD86" s="240"/>
    </row>
    <row r="87" spans="1:56" ht="409.5" x14ac:dyDescent="0.25">
      <c r="A87" s="48">
        <v>80</v>
      </c>
      <c r="B87" s="87" t="s">
        <v>112</v>
      </c>
      <c r="C87" s="92" t="s">
        <v>113</v>
      </c>
      <c r="D87" s="86" t="s">
        <v>283</v>
      </c>
      <c r="E87" s="86" t="s">
        <v>966</v>
      </c>
      <c r="F87" s="92" t="s">
        <v>1225</v>
      </c>
      <c r="G87" s="92" t="s">
        <v>491</v>
      </c>
      <c r="H87" s="246" t="s">
        <v>1226</v>
      </c>
      <c r="I87" s="92" t="s">
        <v>1227</v>
      </c>
      <c r="J87" s="92" t="s">
        <v>499</v>
      </c>
      <c r="K87" s="86" t="s">
        <v>599</v>
      </c>
      <c r="L87" s="86" t="s">
        <v>1242</v>
      </c>
      <c r="M87" s="240" t="s">
        <v>1243</v>
      </c>
      <c r="N87" s="240" t="s">
        <v>1244</v>
      </c>
      <c r="O87" s="240" t="s">
        <v>418</v>
      </c>
      <c r="P87" s="86" t="s">
        <v>15</v>
      </c>
      <c r="Q87" s="86" t="s">
        <v>15</v>
      </c>
      <c r="R87" s="240" t="s">
        <v>1245</v>
      </c>
      <c r="S87" s="239" t="s">
        <v>166</v>
      </c>
      <c r="T87" s="239" t="s">
        <v>114</v>
      </c>
      <c r="U87" s="86" t="s">
        <v>14</v>
      </c>
      <c r="V87" s="86" t="s">
        <v>30</v>
      </c>
      <c r="W87" s="86" t="s">
        <v>138</v>
      </c>
      <c r="X87" s="86" t="s">
        <v>138</v>
      </c>
      <c r="Y87" s="86" t="s">
        <v>138</v>
      </c>
      <c r="Z87" s="86" t="s">
        <v>138</v>
      </c>
      <c r="AA87" s="92" t="s">
        <v>283</v>
      </c>
      <c r="AB87" s="89" t="s">
        <v>116</v>
      </c>
      <c r="AC87" s="92" t="s">
        <v>1111</v>
      </c>
      <c r="AD87" s="92" t="s">
        <v>14</v>
      </c>
      <c r="AE87" s="92" t="s">
        <v>138</v>
      </c>
      <c r="AF87" s="92" t="s">
        <v>138</v>
      </c>
      <c r="AG87" s="92" t="s">
        <v>138</v>
      </c>
      <c r="AH87" s="111" t="s">
        <v>138</v>
      </c>
      <c r="AI87" s="92" t="s">
        <v>138</v>
      </c>
      <c r="AJ87" s="92" t="s">
        <v>138</v>
      </c>
      <c r="AK87" s="92" t="s">
        <v>1111</v>
      </c>
      <c r="AL87" s="92" t="s">
        <v>1111</v>
      </c>
      <c r="AM87" s="92" t="s">
        <v>14</v>
      </c>
      <c r="AN87" s="92" t="s">
        <v>1231</v>
      </c>
      <c r="AO87" s="89" t="s">
        <v>1232</v>
      </c>
      <c r="AP87" s="86" t="s">
        <v>138</v>
      </c>
      <c r="AQ87" s="86" t="s">
        <v>138</v>
      </c>
      <c r="AR87" s="86" t="s">
        <v>138</v>
      </c>
      <c r="AS87" s="86" t="s">
        <v>138</v>
      </c>
      <c r="AT87" s="86" t="s">
        <v>138</v>
      </c>
      <c r="AU87" s="86" t="s">
        <v>138</v>
      </c>
      <c r="AV87" s="86" t="s">
        <v>138</v>
      </c>
      <c r="AW87" s="86" t="s">
        <v>138</v>
      </c>
      <c r="AX87" s="86" t="s">
        <v>138</v>
      </c>
      <c r="AY87" s="86" t="s">
        <v>138</v>
      </c>
      <c r="AZ87" s="86" t="s">
        <v>138</v>
      </c>
      <c r="BA87" s="86" t="s">
        <v>138</v>
      </c>
      <c r="BB87" s="86" t="s">
        <v>138</v>
      </c>
      <c r="BC87" s="86" t="s">
        <v>1233</v>
      </c>
      <c r="BD87" s="240"/>
    </row>
    <row r="88" spans="1:56" ht="110.25" x14ac:dyDescent="0.25">
      <c r="A88" s="48">
        <v>81</v>
      </c>
      <c r="B88" s="87" t="s">
        <v>112</v>
      </c>
      <c r="C88" s="92" t="s">
        <v>113</v>
      </c>
      <c r="D88" s="159" t="s">
        <v>281</v>
      </c>
      <c r="E88" s="159" t="s">
        <v>1251</v>
      </c>
      <c r="F88" s="159" t="s">
        <v>1252</v>
      </c>
      <c r="G88" s="253" t="s">
        <v>491</v>
      </c>
      <c r="H88" s="254" t="s">
        <v>1253</v>
      </c>
      <c r="I88" s="161" t="s">
        <v>1254</v>
      </c>
      <c r="J88" s="253" t="s">
        <v>499</v>
      </c>
      <c r="K88" s="253" t="s">
        <v>596</v>
      </c>
      <c r="L88" s="159" t="s">
        <v>1255</v>
      </c>
      <c r="M88" s="159" t="s">
        <v>1256</v>
      </c>
      <c r="N88" s="255" t="s">
        <v>1257</v>
      </c>
      <c r="O88" s="256" t="s">
        <v>419</v>
      </c>
      <c r="P88" s="253" t="s">
        <v>15</v>
      </c>
      <c r="Q88" s="253" t="s">
        <v>14</v>
      </c>
      <c r="R88" s="255" t="s">
        <v>1258</v>
      </c>
      <c r="S88" s="256" t="s">
        <v>389</v>
      </c>
      <c r="T88" s="256" t="s">
        <v>114</v>
      </c>
      <c r="U88" s="253" t="s">
        <v>14</v>
      </c>
      <c r="V88" s="253"/>
      <c r="W88" s="253"/>
      <c r="X88" s="255" t="s">
        <v>1259</v>
      </c>
      <c r="Y88" s="253" t="s">
        <v>251</v>
      </c>
      <c r="Z88" s="257" t="s">
        <v>1260</v>
      </c>
      <c r="AA88" s="253" t="s">
        <v>18</v>
      </c>
      <c r="AB88" s="253" t="s">
        <v>117</v>
      </c>
      <c r="AC88" s="257" t="s">
        <v>538</v>
      </c>
      <c r="AD88" s="253" t="s">
        <v>15</v>
      </c>
      <c r="AE88" s="255" t="s">
        <v>140</v>
      </c>
      <c r="AF88" s="255" t="s">
        <v>1261</v>
      </c>
      <c r="AG88" s="258">
        <v>2018011000062</v>
      </c>
      <c r="AH88" s="257"/>
      <c r="AI88" s="257"/>
      <c r="AJ88" s="259">
        <v>372000000</v>
      </c>
      <c r="AK88" s="260">
        <v>44197</v>
      </c>
      <c r="AL88" s="260">
        <v>44561</v>
      </c>
      <c r="AM88" s="257" t="s">
        <v>14</v>
      </c>
      <c r="AN88" s="257"/>
      <c r="AO88" s="257" t="s">
        <v>435</v>
      </c>
      <c r="AP88" s="261"/>
      <c r="AQ88" s="261" t="s">
        <v>1262</v>
      </c>
      <c r="AR88" s="261"/>
      <c r="AS88" s="261"/>
      <c r="AT88" s="261"/>
      <c r="AU88" s="257" t="s">
        <v>30</v>
      </c>
      <c r="AV88" s="257" t="s">
        <v>30</v>
      </c>
      <c r="AW88" s="257" t="s">
        <v>30</v>
      </c>
      <c r="AX88" s="86" t="s">
        <v>138</v>
      </c>
      <c r="AY88" s="86" t="s">
        <v>138</v>
      </c>
      <c r="AZ88" s="86" t="s">
        <v>138</v>
      </c>
      <c r="BA88" s="86" t="s">
        <v>138</v>
      </c>
      <c r="BB88" s="86" t="s">
        <v>138</v>
      </c>
      <c r="BC88" s="86" t="s">
        <v>138</v>
      </c>
      <c r="BD88" s="256"/>
    </row>
    <row r="89" spans="1:56" ht="189" x14ac:dyDescent="0.25">
      <c r="A89" s="48">
        <v>82</v>
      </c>
      <c r="B89" s="87" t="s">
        <v>112</v>
      </c>
      <c r="C89" s="92" t="s">
        <v>113</v>
      </c>
      <c r="D89" s="159" t="s">
        <v>281</v>
      </c>
      <c r="E89" s="159" t="s">
        <v>1251</v>
      </c>
      <c r="F89" s="159" t="s">
        <v>1252</v>
      </c>
      <c r="G89" s="159" t="s">
        <v>491</v>
      </c>
      <c r="H89" s="254" t="s">
        <v>1253</v>
      </c>
      <c r="I89" s="161" t="s">
        <v>1254</v>
      </c>
      <c r="J89" s="159" t="s">
        <v>498</v>
      </c>
      <c r="K89" s="253" t="s">
        <v>596</v>
      </c>
      <c r="L89" s="159" t="s">
        <v>1263</v>
      </c>
      <c r="M89" s="255" t="s">
        <v>1264</v>
      </c>
      <c r="N89" s="255" t="s">
        <v>1265</v>
      </c>
      <c r="O89" s="255" t="s">
        <v>419</v>
      </c>
      <c r="P89" s="159" t="s">
        <v>14</v>
      </c>
      <c r="Q89" s="159" t="s">
        <v>15</v>
      </c>
      <c r="R89" s="255" t="s">
        <v>1266</v>
      </c>
      <c r="S89" s="255" t="s">
        <v>389</v>
      </c>
      <c r="T89" s="255" t="s">
        <v>114</v>
      </c>
      <c r="U89" s="159" t="s">
        <v>14</v>
      </c>
      <c r="V89" s="159"/>
      <c r="W89" s="159"/>
      <c r="X89" s="255" t="s">
        <v>1267</v>
      </c>
      <c r="Y89" s="159" t="s">
        <v>251</v>
      </c>
      <c r="Z89" s="257">
        <v>1</v>
      </c>
      <c r="AA89" s="262" t="s">
        <v>18</v>
      </c>
      <c r="AB89" s="262" t="s">
        <v>117</v>
      </c>
      <c r="AC89" s="257" t="s">
        <v>540</v>
      </c>
      <c r="AD89" s="262" t="s">
        <v>15</v>
      </c>
      <c r="AE89" s="255" t="s">
        <v>140</v>
      </c>
      <c r="AF89" s="255" t="s">
        <v>1261</v>
      </c>
      <c r="AG89" s="258">
        <v>2018011000062</v>
      </c>
      <c r="AH89" s="257"/>
      <c r="AI89" s="257"/>
      <c r="AJ89" s="259">
        <v>196889292</v>
      </c>
      <c r="AK89" s="260">
        <v>44197</v>
      </c>
      <c r="AL89" s="260">
        <v>44561</v>
      </c>
      <c r="AM89" s="257" t="s">
        <v>14</v>
      </c>
      <c r="AN89" s="263" t="s">
        <v>1268</v>
      </c>
      <c r="AO89" s="257" t="s">
        <v>435</v>
      </c>
      <c r="AP89" s="262"/>
      <c r="AQ89" s="262" t="s">
        <v>1269</v>
      </c>
      <c r="AR89" s="262"/>
      <c r="AS89" s="262"/>
      <c r="AT89" s="262"/>
      <c r="AU89" s="257" t="s">
        <v>30</v>
      </c>
      <c r="AV89" s="257" t="s">
        <v>30</v>
      </c>
      <c r="AW89" s="257" t="s">
        <v>30</v>
      </c>
      <c r="AX89" s="86" t="s">
        <v>138</v>
      </c>
      <c r="AY89" s="86" t="s">
        <v>138</v>
      </c>
      <c r="AZ89" s="86" t="s">
        <v>138</v>
      </c>
      <c r="BA89" s="86" t="s">
        <v>138</v>
      </c>
      <c r="BB89" s="86" t="s">
        <v>138</v>
      </c>
      <c r="BC89" s="86" t="s">
        <v>138</v>
      </c>
      <c r="BD89" s="255"/>
    </row>
    <row r="90" spans="1:56" ht="110.25" x14ac:dyDescent="0.25">
      <c r="A90" s="48">
        <v>83</v>
      </c>
      <c r="B90" s="87" t="s">
        <v>112</v>
      </c>
      <c r="C90" s="92" t="s">
        <v>113</v>
      </c>
      <c r="D90" s="264" t="s">
        <v>281</v>
      </c>
      <c r="E90" s="159" t="s">
        <v>1251</v>
      </c>
      <c r="F90" s="159" t="s">
        <v>1252</v>
      </c>
      <c r="G90" s="159" t="s">
        <v>491</v>
      </c>
      <c r="H90" s="254" t="s">
        <v>1253</v>
      </c>
      <c r="I90" s="161" t="s">
        <v>1254</v>
      </c>
      <c r="J90" s="159" t="s">
        <v>498</v>
      </c>
      <c r="K90" s="253" t="s">
        <v>601</v>
      </c>
      <c r="L90" s="159" t="s">
        <v>1270</v>
      </c>
      <c r="M90" s="255" t="s">
        <v>1271</v>
      </c>
      <c r="N90" s="255" t="s">
        <v>1272</v>
      </c>
      <c r="O90" s="255" t="s">
        <v>419</v>
      </c>
      <c r="P90" s="159" t="s">
        <v>14</v>
      </c>
      <c r="Q90" s="159" t="s">
        <v>14</v>
      </c>
      <c r="R90" s="255"/>
      <c r="S90" s="255" t="s">
        <v>389</v>
      </c>
      <c r="T90" s="255" t="s">
        <v>114</v>
      </c>
      <c r="U90" s="159" t="s">
        <v>14</v>
      </c>
      <c r="V90" s="159"/>
      <c r="W90" s="159"/>
      <c r="X90" s="255" t="s">
        <v>1273</v>
      </c>
      <c r="Y90" s="159" t="s">
        <v>251</v>
      </c>
      <c r="Z90" s="257">
        <v>1</v>
      </c>
      <c r="AA90" s="262" t="s">
        <v>18</v>
      </c>
      <c r="AB90" s="262" t="s">
        <v>32</v>
      </c>
      <c r="AC90" s="257" t="s">
        <v>539</v>
      </c>
      <c r="AD90" s="262"/>
      <c r="AE90" s="255"/>
      <c r="AF90" s="257"/>
      <c r="AG90" s="257"/>
      <c r="AH90" s="257"/>
      <c r="AI90" s="257"/>
      <c r="AJ90" s="265">
        <v>269990000</v>
      </c>
      <c r="AK90" s="260">
        <v>44197</v>
      </c>
      <c r="AL90" s="260">
        <v>44561</v>
      </c>
      <c r="AM90" s="257" t="s">
        <v>14</v>
      </c>
      <c r="AN90" s="263" t="s">
        <v>1274</v>
      </c>
      <c r="AO90" s="257" t="s">
        <v>437</v>
      </c>
      <c r="AP90" s="262"/>
      <c r="AQ90" s="262" t="s">
        <v>1269</v>
      </c>
      <c r="AR90" s="262"/>
      <c r="AS90" s="262"/>
      <c r="AT90" s="262"/>
      <c r="AU90" s="257" t="s">
        <v>30</v>
      </c>
      <c r="AV90" s="257" t="s">
        <v>30</v>
      </c>
      <c r="AW90" s="257" t="s">
        <v>30</v>
      </c>
      <c r="AX90" s="86" t="s">
        <v>138</v>
      </c>
      <c r="AY90" s="86" t="s">
        <v>138</v>
      </c>
      <c r="AZ90" s="86" t="s">
        <v>138</v>
      </c>
      <c r="BA90" s="86" t="s">
        <v>138</v>
      </c>
      <c r="BB90" s="86" t="s">
        <v>138</v>
      </c>
      <c r="BC90" s="86" t="s">
        <v>138</v>
      </c>
      <c r="BD90" s="255"/>
    </row>
    <row r="91" spans="1:56" ht="189" x14ac:dyDescent="0.25">
      <c r="A91" s="48">
        <v>84</v>
      </c>
      <c r="B91" s="87" t="s">
        <v>112</v>
      </c>
      <c r="C91" s="92" t="s">
        <v>113</v>
      </c>
      <c r="D91" s="159" t="s">
        <v>281</v>
      </c>
      <c r="E91" s="159" t="s">
        <v>1251</v>
      </c>
      <c r="F91" s="159" t="s">
        <v>1252</v>
      </c>
      <c r="G91" s="159" t="s">
        <v>491</v>
      </c>
      <c r="H91" s="254" t="s">
        <v>1253</v>
      </c>
      <c r="I91" s="161" t="s">
        <v>1254</v>
      </c>
      <c r="J91" s="159" t="s">
        <v>498</v>
      </c>
      <c r="K91" s="253" t="s">
        <v>601</v>
      </c>
      <c r="L91" s="159" t="s">
        <v>1275</v>
      </c>
      <c r="M91" s="255" t="s">
        <v>1276</v>
      </c>
      <c r="N91" s="255" t="s">
        <v>1277</v>
      </c>
      <c r="O91" s="255" t="s">
        <v>419</v>
      </c>
      <c r="P91" s="159" t="s">
        <v>14</v>
      </c>
      <c r="Q91" s="159" t="s">
        <v>14</v>
      </c>
      <c r="R91" s="255"/>
      <c r="S91" s="255" t="s">
        <v>389</v>
      </c>
      <c r="T91" s="255" t="s">
        <v>114</v>
      </c>
      <c r="U91" s="159" t="s">
        <v>14</v>
      </c>
      <c r="V91" s="159"/>
      <c r="W91" s="159"/>
      <c r="X91" s="257" t="s">
        <v>1278</v>
      </c>
      <c r="Y91" s="159" t="s">
        <v>251</v>
      </c>
      <c r="Z91" s="257">
        <v>1</v>
      </c>
      <c r="AA91" s="262" t="s">
        <v>18</v>
      </c>
      <c r="AB91" s="262" t="s">
        <v>32</v>
      </c>
      <c r="AC91" s="257" t="s">
        <v>539</v>
      </c>
      <c r="AD91" s="159" t="s">
        <v>15</v>
      </c>
      <c r="AE91" s="255" t="s">
        <v>140</v>
      </c>
      <c r="AF91" s="255" t="s">
        <v>1279</v>
      </c>
      <c r="AG91" s="258">
        <v>2018011000062</v>
      </c>
      <c r="AH91" s="257"/>
      <c r="AI91" s="257"/>
      <c r="AJ91" s="259">
        <v>144339000</v>
      </c>
      <c r="AK91" s="260">
        <v>44197</v>
      </c>
      <c r="AL91" s="260">
        <v>44561</v>
      </c>
      <c r="AM91" s="257" t="s">
        <v>14</v>
      </c>
      <c r="AN91" s="263" t="s">
        <v>1274</v>
      </c>
      <c r="AO91" s="257" t="s">
        <v>437</v>
      </c>
      <c r="AP91" s="262"/>
      <c r="AQ91" s="262" t="s">
        <v>1269</v>
      </c>
      <c r="AR91" s="262"/>
      <c r="AS91" s="262"/>
      <c r="AT91" s="262"/>
      <c r="AU91" s="257" t="s">
        <v>30</v>
      </c>
      <c r="AV91" s="257" t="s">
        <v>30</v>
      </c>
      <c r="AW91" s="257" t="s">
        <v>30</v>
      </c>
      <c r="AX91" s="86" t="s">
        <v>138</v>
      </c>
      <c r="AY91" s="86" t="s">
        <v>138</v>
      </c>
      <c r="AZ91" s="86" t="s">
        <v>138</v>
      </c>
      <c r="BA91" s="86" t="s">
        <v>138</v>
      </c>
      <c r="BB91" s="86" t="s">
        <v>138</v>
      </c>
      <c r="BC91" s="86" t="s">
        <v>138</v>
      </c>
      <c r="BD91" s="255"/>
    </row>
    <row r="92" spans="1:56" ht="220.5" x14ac:dyDescent="0.25">
      <c r="A92" s="48">
        <v>85</v>
      </c>
      <c r="B92" s="87" t="s">
        <v>112</v>
      </c>
      <c r="C92" s="92" t="s">
        <v>113</v>
      </c>
      <c r="D92" s="159" t="s">
        <v>281</v>
      </c>
      <c r="E92" s="159" t="s">
        <v>1251</v>
      </c>
      <c r="F92" s="159" t="s">
        <v>1252</v>
      </c>
      <c r="G92" s="159" t="s">
        <v>491</v>
      </c>
      <c r="H92" s="254" t="s">
        <v>1253</v>
      </c>
      <c r="I92" s="161" t="s">
        <v>1254</v>
      </c>
      <c r="J92" s="159" t="s">
        <v>498</v>
      </c>
      <c r="K92" s="253" t="s">
        <v>601</v>
      </c>
      <c r="L92" s="159" t="s">
        <v>1280</v>
      </c>
      <c r="M92" s="255" t="s">
        <v>1276</v>
      </c>
      <c r="N92" s="255" t="s">
        <v>1281</v>
      </c>
      <c r="O92" s="255" t="s">
        <v>419</v>
      </c>
      <c r="P92" s="159" t="s">
        <v>14</v>
      </c>
      <c r="Q92" s="159" t="s">
        <v>15</v>
      </c>
      <c r="R92" s="255" t="s">
        <v>1282</v>
      </c>
      <c r="S92" s="255" t="s">
        <v>389</v>
      </c>
      <c r="T92" s="255" t="s">
        <v>114</v>
      </c>
      <c r="U92" s="159" t="s">
        <v>14</v>
      </c>
      <c r="V92" s="159"/>
      <c r="W92" s="159"/>
      <c r="X92" s="257" t="s">
        <v>1283</v>
      </c>
      <c r="Y92" s="159" t="s">
        <v>251</v>
      </c>
      <c r="Z92" s="257">
        <v>1</v>
      </c>
      <c r="AA92" s="159" t="s">
        <v>18</v>
      </c>
      <c r="AB92" s="262" t="s">
        <v>32</v>
      </c>
      <c r="AC92" s="257" t="s">
        <v>540</v>
      </c>
      <c r="AD92" s="159"/>
      <c r="AE92" s="255"/>
      <c r="AF92" s="257"/>
      <c r="AG92" s="257"/>
      <c r="AH92" s="257"/>
      <c r="AI92" s="257"/>
      <c r="AJ92" s="259">
        <v>138179331</v>
      </c>
      <c r="AK92" s="260">
        <v>44197</v>
      </c>
      <c r="AL92" s="260">
        <v>44561</v>
      </c>
      <c r="AM92" s="257" t="s">
        <v>14</v>
      </c>
      <c r="AN92" s="263" t="s">
        <v>1284</v>
      </c>
      <c r="AO92" s="257" t="s">
        <v>435</v>
      </c>
      <c r="AP92" s="159"/>
      <c r="AQ92" s="262" t="s">
        <v>1269</v>
      </c>
      <c r="AR92" s="159"/>
      <c r="AS92" s="159"/>
      <c r="AT92" s="159"/>
      <c r="AU92" s="257" t="s">
        <v>30</v>
      </c>
      <c r="AV92" s="257" t="s">
        <v>30</v>
      </c>
      <c r="AW92" s="257" t="s">
        <v>30</v>
      </c>
      <c r="AX92" s="86" t="s">
        <v>138</v>
      </c>
      <c r="AY92" s="86" t="s">
        <v>138</v>
      </c>
      <c r="AZ92" s="86" t="s">
        <v>138</v>
      </c>
      <c r="BA92" s="86" t="s">
        <v>138</v>
      </c>
      <c r="BB92" s="86" t="s">
        <v>138</v>
      </c>
      <c r="BC92" s="86" t="s">
        <v>138</v>
      </c>
      <c r="BD92" s="255"/>
    </row>
    <row r="93" spans="1:56" ht="204.75" x14ac:dyDescent="0.25">
      <c r="A93" s="48">
        <v>86</v>
      </c>
      <c r="B93" s="87" t="s">
        <v>112</v>
      </c>
      <c r="C93" s="92" t="s">
        <v>113</v>
      </c>
      <c r="D93" s="159" t="s">
        <v>281</v>
      </c>
      <c r="E93" s="159" t="s">
        <v>1251</v>
      </c>
      <c r="F93" s="159" t="s">
        <v>1252</v>
      </c>
      <c r="G93" s="159" t="s">
        <v>491</v>
      </c>
      <c r="H93" s="254" t="s">
        <v>1253</v>
      </c>
      <c r="I93" s="161" t="s">
        <v>1254</v>
      </c>
      <c r="J93" s="159" t="s">
        <v>498</v>
      </c>
      <c r="K93" s="253" t="s">
        <v>601</v>
      </c>
      <c r="L93" s="159" t="s">
        <v>1285</v>
      </c>
      <c r="M93" s="255" t="s">
        <v>1276</v>
      </c>
      <c r="N93" s="255" t="s">
        <v>1286</v>
      </c>
      <c r="O93" s="255" t="s">
        <v>423</v>
      </c>
      <c r="P93" s="159" t="s">
        <v>15</v>
      </c>
      <c r="Q93" s="159" t="s">
        <v>15</v>
      </c>
      <c r="R93" s="255" t="s">
        <v>1287</v>
      </c>
      <c r="S93" s="255" t="s">
        <v>389</v>
      </c>
      <c r="T93" s="255" t="s">
        <v>114</v>
      </c>
      <c r="U93" s="159" t="s">
        <v>15</v>
      </c>
      <c r="V93" s="159" t="s">
        <v>411</v>
      </c>
      <c r="W93" s="159"/>
      <c r="X93" s="257" t="s">
        <v>1288</v>
      </c>
      <c r="Y93" s="159" t="s">
        <v>251</v>
      </c>
      <c r="Z93" s="257">
        <v>1</v>
      </c>
      <c r="AA93" s="159" t="s">
        <v>18</v>
      </c>
      <c r="AB93" s="159" t="s">
        <v>32</v>
      </c>
      <c r="AC93" s="257" t="s">
        <v>540</v>
      </c>
      <c r="AD93" s="159" t="s">
        <v>15</v>
      </c>
      <c r="AE93" s="255" t="s">
        <v>140</v>
      </c>
      <c r="AF93" s="255" t="s">
        <v>1261</v>
      </c>
      <c r="AG93" s="258">
        <v>2018011000062</v>
      </c>
      <c r="AH93" s="257"/>
      <c r="AI93" s="257"/>
      <c r="AJ93" s="259">
        <v>99360000</v>
      </c>
      <c r="AK93" s="260">
        <v>44197</v>
      </c>
      <c r="AL93" s="260">
        <v>44561</v>
      </c>
      <c r="AM93" s="257" t="s">
        <v>14</v>
      </c>
      <c r="AN93" s="263" t="s">
        <v>1289</v>
      </c>
      <c r="AO93" s="257"/>
      <c r="AP93" s="159"/>
      <c r="AQ93" s="262" t="s">
        <v>1269</v>
      </c>
      <c r="AR93" s="159"/>
      <c r="AS93" s="159"/>
      <c r="AT93" s="159"/>
      <c r="AU93" s="257" t="s">
        <v>30</v>
      </c>
      <c r="AV93" s="257" t="s">
        <v>30</v>
      </c>
      <c r="AW93" s="257" t="s">
        <v>30</v>
      </c>
      <c r="AX93" s="86" t="s">
        <v>138</v>
      </c>
      <c r="AY93" s="86" t="s">
        <v>138</v>
      </c>
      <c r="AZ93" s="86" t="s">
        <v>138</v>
      </c>
      <c r="BA93" s="86" t="s">
        <v>138</v>
      </c>
      <c r="BB93" s="86" t="s">
        <v>138</v>
      </c>
      <c r="BC93" s="86" t="s">
        <v>138</v>
      </c>
      <c r="BD93" s="255"/>
    </row>
    <row r="94" spans="1:56" ht="141.75" x14ac:dyDescent="0.25">
      <c r="A94" s="48">
        <v>87</v>
      </c>
      <c r="B94" s="87" t="s">
        <v>112</v>
      </c>
      <c r="C94" s="92" t="s">
        <v>113</v>
      </c>
      <c r="D94" s="159" t="s">
        <v>281</v>
      </c>
      <c r="E94" s="159" t="s">
        <v>1251</v>
      </c>
      <c r="F94" s="159" t="s">
        <v>1252</v>
      </c>
      <c r="G94" s="159" t="s">
        <v>491</v>
      </c>
      <c r="H94" s="254" t="s">
        <v>1253</v>
      </c>
      <c r="I94" s="161" t="s">
        <v>1254</v>
      </c>
      <c r="J94" s="159" t="s">
        <v>498</v>
      </c>
      <c r="K94" s="253" t="s">
        <v>601</v>
      </c>
      <c r="L94" s="159" t="s">
        <v>1290</v>
      </c>
      <c r="M94" s="255" t="s">
        <v>1276</v>
      </c>
      <c r="N94" s="255" t="s">
        <v>1291</v>
      </c>
      <c r="O94" s="255" t="s">
        <v>419</v>
      </c>
      <c r="P94" s="159" t="s">
        <v>14</v>
      </c>
      <c r="Q94" s="159" t="s">
        <v>14</v>
      </c>
      <c r="R94" s="257"/>
      <c r="S94" s="255" t="s">
        <v>389</v>
      </c>
      <c r="T94" s="255" t="s">
        <v>114</v>
      </c>
      <c r="U94" s="159" t="s">
        <v>15</v>
      </c>
      <c r="V94" s="159" t="s">
        <v>411</v>
      </c>
      <c r="W94" s="159"/>
      <c r="X94" s="255" t="s">
        <v>1292</v>
      </c>
      <c r="Y94" s="159" t="s">
        <v>251</v>
      </c>
      <c r="Z94" s="257">
        <v>1</v>
      </c>
      <c r="AA94" s="159" t="s">
        <v>18</v>
      </c>
      <c r="AB94" s="159" t="s">
        <v>32</v>
      </c>
      <c r="AC94" s="257" t="s">
        <v>540</v>
      </c>
      <c r="AD94" s="159" t="s">
        <v>15</v>
      </c>
      <c r="AE94" s="255" t="s">
        <v>140</v>
      </c>
      <c r="AF94" s="255" t="s">
        <v>1261</v>
      </c>
      <c r="AG94" s="258">
        <v>2018011000062</v>
      </c>
      <c r="AH94" s="257"/>
      <c r="AI94" s="257"/>
      <c r="AJ94" s="259">
        <v>279968956</v>
      </c>
      <c r="AK94" s="260">
        <v>44197</v>
      </c>
      <c r="AL94" s="260">
        <v>44561</v>
      </c>
      <c r="AM94" s="257" t="s">
        <v>14</v>
      </c>
      <c r="AN94" s="257"/>
      <c r="AO94" s="257"/>
      <c r="AP94" s="159"/>
      <c r="AQ94" s="262" t="s">
        <v>1269</v>
      </c>
      <c r="AR94" s="159"/>
      <c r="AS94" s="159"/>
      <c r="AT94" s="159"/>
      <c r="AU94" s="257" t="s">
        <v>30</v>
      </c>
      <c r="AV94" s="257" t="s">
        <v>30</v>
      </c>
      <c r="AW94" s="257" t="s">
        <v>30</v>
      </c>
      <c r="AX94" s="86" t="s">
        <v>138</v>
      </c>
      <c r="AY94" s="86" t="s">
        <v>138</v>
      </c>
      <c r="AZ94" s="86" t="s">
        <v>138</v>
      </c>
      <c r="BA94" s="86" t="s">
        <v>138</v>
      </c>
      <c r="BB94" s="86" t="s">
        <v>138</v>
      </c>
      <c r="BC94" s="86" t="s">
        <v>138</v>
      </c>
      <c r="BD94" s="255"/>
    </row>
    <row r="95" spans="1:56" ht="94.5" x14ac:dyDescent="0.25">
      <c r="A95" s="48">
        <v>88</v>
      </c>
      <c r="B95" s="87" t="s">
        <v>112</v>
      </c>
      <c r="C95" s="92" t="s">
        <v>113</v>
      </c>
      <c r="D95" s="159" t="s">
        <v>281</v>
      </c>
      <c r="E95" s="159" t="s">
        <v>1251</v>
      </c>
      <c r="F95" s="159" t="s">
        <v>1252</v>
      </c>
      <c r="G95" s="159" t="s">
        <v>491</v>
      </c>
      <c r="H95" s="254" t="s">
        <v>1253</v>
      </c>
      <c r="I95" s="161" t="s">
        <v>1254</v>
      </c>
      <c r="J95" s="159" t="s">
        <v>498</v>
      </c>
      <c r="K95" s="253" t="s">
        <v>602</v>
      </c>
      <c r="L95" s="266" t="s">
        <v>1293</v>
      </c>
      <c r="M95" s="255" t="s">
        <v>1294</v>
      </c>
      <c r="N95" s="255" t="s">
        <v>1295</v>
      </c>
      <c r="O95" s="255" t="s">
        <v>422</v>
      </c>
      <c r="P95" s="159" t="s">
        <v>15</v>
      </c>
      <c r="Q95" s="159" t="s">
        <v>15</v>
      </c>
      <c r="R95" s="255" t="s">
        <v>1296</v>
      </c>
      <c r="S95" s="255" t="s">
        <v>389</v>
      </c>
      <c r="T95" s="255" t="s">
        <v>114</v>
      </c>
      <c r="U95" s="159" t="s">
        <v>15</v>
      </c>
      <c r="V95" s="159" t="s">
        <v>411</v>
      </c>
      <c r="W95" s="159"/>
      <c r="X95" s="255" t="s">
        <v>1297</v>
      </c>
      <c r="Y95" s="159" t="s">
        <v>251</v>
      </c>
      <c r="Z95" s="257">
        <v>37</v>
      </c>
      <c r="AA95" s="159" t="s">
        <v>18</v>
      </c>
      <c r="AB95" s="159" t="s">
        <v>32</v>
      </c>
      <c r="AC95" s="257" t="s">
        <v>538</v>
      </c>
      <c r="AD95" s="159" t="s">
        <v>15</v>
      </c>
      <c r="AE95" s="255" t="s">
        <v>140</v>
      </c>
      <c r="AF95" s="255" t="s">
        <v>1261</v>
      </c>
      <c r="AG95" s="258">
        <v>2018011000062</v>
      </c>
      <c r="AH95" s="257"/>
      <c r="AI95" s="257"/>
      <c r="AJ95" s="259">
        <v>85539645</v>
      </c>
      <c r="AK95" s="260">
        <v>44197</v>
      </c>
      <c r="AL95" s="260">
        <v>44561</v>
      </c>
      <c r="AM95" s="257" t="s">
        <v>14</v>
      </c>
      <c r="AN95" s="263" t="s">
        <v>1268</v>
      </c>
      <c r="AO95" s="257" t="s">
        <v>435</v>
      </c>
      <c r="AP95" s="159"/>
      <c r="AQ95" s="262" t="s">
        <v>1269</v>
      </c>
      <c r="AR95" s="159"/>
      <c r="AS95" s="159"/>
      <c r="AT95" s="159"/>
      <c r="AU95" s="257" t="s">
        <v>30</v>
      </c>
      <c r="AV95" s="257" t="s">
        <v>30</v>
      </c>
      <c r="AW95" s="257" t="s">
        <v>30</v>
      </c>
      <c r="AX95" s="86" t="s">
        <v>138</v>
      </c>
      <c r="AY95" s="86" t="s">
        <v>138</v>
      </c>
      <c r="AZ95" s="86" t="s">
        <v>138</v>
      </c>
      <c r="BA95" s="86" t="s">
        <v>138</v>
      </c>
      <c r="BB95" s="86" t="s">
        <v>138</v>
      </c>
      <c r="BC95" s="86" t="s">
        <v>138</v>
      </c>
      <c r="BD95" s="255"/>
    </row>
    <row r="96" spans="1:56" ht="126" x14ac:dyDescent="0.25">
      <c r="A96" s="48">
        <v>89</v>
      </c>
      <c r="B96" s="87" t="s">
        <v>112</v>
      </c>
      <c r="C96" s="92" t="s">
        <v>113</v>
      </c>
      <c r="D96" s="159" t="s">
        <v>281</v>
      </c>
      <c r="E96" s="159" t="s">
        <v>1251</v>
      </c>
      <c r="F96" s="159" t="s">
        <v>1252</v>
      </c>
      <c r="G96" s="159" t="s">
        <v>491</v>
      </c>
      <c r="H96" s="254" t="s">
        <v>1253</v>
      </c>
      <c r="I96" s="161" t="s">
        <v>1254</v>
      </c>
      <c r="J96" s="159" t="s">
        <v>498</v>
      </c>
      <c r="K96" s="253" t="s">
        <v>602</v>
      </c>
      <c r="L96" s="159" t="s">
        <v>1298</v>
      </c>
      <c r="M96" s="255" t="s">
        <v>1299</v>
      </c>
      <c r="N96" s="255" t="s">
        <v>1300</v>
      </c>
      <c r="O96" s="255" t="s">
        <v>420</v>
      </c>
      <c r="P96" s="159" t="s">
        <v>15</v>
      </c>
      <c r="Q96" s="159" t="s">
        <v>15</v>
      </c>
      <c r="R96" s="255" t="s">
        <v>1301</v>
      </c>
      <c r="S96" s="255" t="s">
        <v>389</v>
      </c>
      <c r="T96" s="255" t="s">
        <v>114</v>
      </c>
      <c r="U96" s="159" t="s">
        <v>15</v>
      </c>
      <c r="V96" s="159" t="s">
        <v>411</v>
      </c>
      <c r="W96" s="159"/>
      <c r="X96" s="255" t="s">
        <v>1302</v>
      </c>
      <c r="Y96" s="159" t="s">
        <v>251</v>
      </c>
      <c r="Z96" s="255">
        <v>4</v>
      </c>
      <c r="AA96" s="159" t="s">
        <v>18</v>
      </c>
      <c r="AB96" s="159" t="s">
        <v>117</v>
      </c>
      <c r="AC96" s="257" t="s">
        <v>606</v>
      </c>
      <c r="AD96" s="159" t="s">
        <v>15</v>
      </c>
      <c r="AE96" s="255" t="s">
        <v>140</v>
      </c>
      <c r="AF96" s="255" t="s">
        <v>1261</v>
      </c>
      <c r="AG96" s="258">
        <v>2018011000062</v>
      </c>
      <c r="AH96" s="257"/>
      <c r="AI96" s="257"/>
      <c r="AJ96" s="259">
        <v>413733776</v>
      </c>
      <c r="AK96" s="260">
        <v>44197</v>
      </c>
      <c r="AL96" s="260">
        <v>44561</v>
      </c>
      <c r="AM96" s="257" t="s">
        <v>14</v>
      </c>
      <c r="AN96" s="263" t="s">
        <v>1303</v>
      </c>
      <c r="AO96" s="257" t="s">
        <v>435</v>
      </c>
      <c r="AP96" s="159"/>
      <c r="AQ96" s="262" t="s">
        <v>1269</v>
      </c>
      <c r="AR96" s="159"/>
      <c r="AS96" s="159"/>
      <c r="AT96" s="159"/>
      <c r="AU96" s="257" t="s">
        <v>30</v>
      </c>
      <c r="AV96" s="257" t="s">
        <v>30</v>
      </c>
      <c r="AW96" s="257" t="s">
        <v>30</v>
      </c>
      <c r="AX96" s="86" t="s">
        <v>138</v>
      </c>
      <c r="AY96" s="86" t="s">
        <v>138</v>
      </c>
      <c r="AZ96" s="86" t="s">
        <v>138</v>
      </c>
      <c r="BA96" s="86" t="s">
        <v>138</v>
      </c>
      <c r="BB96" s="86" t="s">
        <v>138</v>
      </c>
      <c r="BC96" s="86" t="s">
        <v>138</v>
      </c>
      <c r="BD96" s="255"/>
    </row>
    <row r="99" spans="2:4" x14ac:dyDescent="0.25">
      <c r="B99" s="270" t="s">
        <v>1306</v>
      </c>
      <c r="C99" s="271"/>
      <c r="D99" s="271"/>
    </row>
    <row r="100" spans="2:4" x14ac:dyDescent="0.25">
      <c r="B100" s="270" t="s">
        <v>1307</v>
      </c>
      <c r="C100" s="271"/>
      <c r="D100" s="271"/>
    </row>
    <row r="101" spans="2:4" x14ac:dyDescent="0.25">
      <c r="B101" s="272" t="s">
        <v>1308</v>
      </c>
      <c r="C101" s="271"/>
      <c r="D101" s="271"/>
    </row>
    <row r="102" spans="2:4" x14ac:dyDescent="0.25">
      <c r="B102" s="268"/>
      <c r="C102" s="269"/>
      <c r="D102" s="269"/>
    </row>
  </sheetData>
  <autoFilter ref="A7:BD88"/>
  <dataConsolidate/>
  <mergeCells count="18">
    <mergeCell ref="B5:C5"/>
    <mergeCell ref="D5:F5"/>
    <mergeCell ref="A4:AA4"/>
    <mergeCell ref="I5:J5"/>
    <mergeCell ref="AU2:BD2"/>
    <mergeCell ref="AU3:BD3"/>
    <mergeCell ref="O2:AL2"/>
    <mergeCell ref="O3:AL3"/>
    <mergeCell ref="K2:N2"/>
    <mergeCell ref="K3:N3"/>
    <mergeCell ref="K5:M5"/>
    <mergeCell ref="AM2:AT2"/>
    <mergeCell ref="AM3:AT3"/>
    <mergeCell ref="B99:D99"/>
    <mergeCell ref="B100:D100"/>
    <mergeCell ref="B101:D101"/>
    <mergeCell ref="AJ8:AJ11"/>
    <mergeCell ref="AP6:BC6"/>
  </mergeCells>
  <phoneticPr fontId="31" type="noConversion"/>
  <dataValidations count="37">
    <dataValidation type="list" allowBlank="1" showInputMessage="1" showErrorMessage="1" sqref="K8:K23 K25:K48 K56:K65 K78:K96">
      <formula1>TIPO</formula1>
    </dataValidation>
    <dataValidation type="list" allowBlank="1" showInputMessage="1" showErrorMessage="1" sqref="O8:O18 O20:O96">
      <formula1>POLITICA</formula1>
    </dataValidation>
    <dataValidation type="list" allowBlank="1" showInputMessage="1" showErrorMessage="1" sqref="S8:S53 S55:S96 R96">
      <formula1>PACTOS</formula1>
    </dataValidation>
    <dataValidation type="list" allowBlank="1" showInputMessage="1" showErrorMessage="1" sqref="U8:U42 U44:U96">
      <formula1>DERECHOS</formula1>
    </dataValidation>
    <dataValidation type="list" allowBlank="1" showInputMessage="1" showErrorMessage="1" sqref="V31:W35 V36:V48 V8:V30 W59:W64 V56:V96">
      <formula1>NOMBREDERECHOS</formula1>
    </dataValidation>
    <dataValidation type="list" allowBlank="1" showInputMessage="1" showErrorMessage="1" sqref="AO41:AO47 AO8:AO36 AO49:AO58 AO60:AO83 AO88:AO96">
      <formula1>COBERTURA</formula1>
    </dataValidation>
    <dataValidation type="list" allowBlank="1" showInputMessage="1" showErrorMessage="1" sqref="AQ20:AQ30 AR8:AR36 AQ44:AQ45 AR41:AR47 AR49:AR63 AR66:AR83 AP78:AQ83 AR92:AR96">
      <formula1>GRUPOETA</formula1>
    </dataValidation>
    <dataValidation type="list" allowBlank="1" showInputMessage="1" showErrorMessage="1" sqref="AZ37:AZ44 AT31:AT35 AS8:AS36 AS41:AS47 AS56:AS64 AS66:AS83 AZ78:AZ83 AS92:AS96">
      <formula1>PERTENENCIAET</formula1>
    </dataValidation>
    <dataValidation type="list" allowBlank="1" showInputMessage="1" showErrorMessage="1" sqref="AT78:AU83 AX12:AZ12 AT20:AT30 AV46:AY47 AT44:AT45 AU41:AU47 AU8:AU36 AT8:AT11 AU56:AU65 AT92:AT96 AU88:AW96">
      <formula1>NIVELACADEMICO</formula1>
    </dataValidation>
    <dataValidation type="list" allowBlank="1" showInputMessage="1" showErrorMessage="1" sqref="AV8:AV36 AW31:AW33 BA12:BB12 AW42:AW45 AV41:AV45 AV49:AV65 AW17:AW24 AW26:AW29 AV78:AV83">
      <formula1>DISCAPACIDAD</formula1>
    </dataValidation>
    <dataValidation type="list" allowBlank="1" showInputMessage="1" showErrorMessage="1" sqref="AZ34:AZ35 AX62:AX66 AX37:AX45 AW37:AW41 AX57 AW64 AX48 AZ30 AZ58:AZ60 AZ8:AZ11 AZ25 AZ49:AZ55 AZ68:AZ77">
      <formula1>VICTIMAS</formula1>
    </dataValidation>
    <dataValidation type="list" allowBlank="1" showInputMessage="1" showErrorMessage="1" sqref="BD8:BD11 BC12 AY57 BA49:BA55 BB58:BD60 AY36:AY45 BA8:BB11 AY62:AY63 BA68:BC77 AY15:AY24 AY26:AY29 AY31:AY33 AY48 BA25:BB25 BA30:BC30 BB15:BB24 BB26:BB29 BB31:BB33 BA34:BC35 BB36:BB57 BB61:BB67 BB78:BB83 BA58:BA64 AY65:AY67">
      <formula1>REINTEGRADOS</formula1>
    </dataValidation>
    <dataValidation type="list" allowBlank="1" showInputMessage="1" showErrorMessage="1" sqref="W41:W47 W13:W30 W36 W49:W58 W65:W83 W92:W96">
      <formula1>INDICADORET</formula1>
    </dataValidation>
    <dataValidation type="list" allowBlank="1" showInputMessage="1" showErrorMessage="1" sqref="P13:P36 P49:Q49 P51:Q55 P56:P77">
      <formula1>DEMANDA</formula1>
    </dataValidation>
    <dataValidation type="list" allowBlank="1" showInputMessage="1" showErrorMessage="1" sqref="Q8:Q48 Q56:Q96">
      <formula1>_xlnm.Criteria</formula1>
    </dataValidation>
    <dataValidation type="list" allowBlank="1" showInputMessage="1" showErrorMessage="1" sqref="W48 W12 W37:W40 W8:Y11 Z34:Z35 Z8:Z12 Z25 Z30 Z49:Z55 W84:W91">
      <formula1>INDICADORETS</formula1>
    </dataValidation>
    <dataValidation type="list" allowBlank="1" showInputMessage="1" showErrorMessage="1" sqref="S42:S43">
      <formula1>j</formula1>
    </dataValidation>
    <dataValidation type="list" allowBlank="1" showInputMessage="1" showErrorMessage="1" sqref="U43">
      <formula1>x</formula1>
    </dataValidation>
    <dataValidation type="list" allowBlank="1" showInputMessage="1" showErrorMessage="1" sqref="AA8:AA62 AB85:AB86 AA64:AA96">
      <formula1>EJECUTOR</formula1>
    </dataValidation>
    <dataValidation type="list" allowBlank="1" showInputMessage="1" showErrorMessage="1" sqref="AB8:AB50 AB52:AB84 AB87:AB96">
      <formula1>ACCESO</formula1>
    </dataValidation>
    <dataValidation type="list" allowBlank="1" showInputMessage="1" showErrorMessage="1" sqref="Y12:Y19 Y31:Y96">
      <formula1>UIDADMEDIDA</formula1>
    </dataValidation>
    <dataValidation type="list" allowBlank="1" showInputMessage="1" showErrorMessage="1" sqref="G8:G12 G37:G48 G57:G65 G78:G96">
      <formula1>RESPONSABLE</formula1>
    </dataValidation>
    <dataValidation type="list" allowBlank="1" showInputMessage="1" showErrorMessage="1" sqref="P8:P12 P37:P48 P78:P96">
      <formula1>PMI</formula1>
    </dataValidation>
    <dataValidation type="list" allowBlank="1" showInputMessage="1" showErrorMessage="1" sqref="G13:G19 G31:G36 G51 G53:G56 G66:G77">
      <formula1>CARGO</formula1>
    </dataValidation>
    <dataValidation type="list" allowBlank="1" showInputMessage="1" showErrorMessage="1" sqref="G20:G30">
      <formula1>CARGOSS</formula1>
    </dataValidation>
    <dataValidation type="list" allowBlank="1" showInputMessage="1" showErrorMessage="1" sqref="L24 Y20:Y30">
      <formula1>a</formula1>
    </dataValidation>
    <dataValidation type="list" allowBlank="1" showInputMessage="1" showErrorMessage="1" sqref="S54">
      <formula1>RIESGOSPARTICIPACION1</formula1>
    </dataValidation>
    <dataValidation type="list" allowBlank="1" showInputMessage="1" showErrorMessage="1" sqref="G52">
      <formula1>RIESGOSPATICIP</formula1>
    </dataValidation>
    <dataValidation type="list" allowBlank="1" showInputMessage="1" showErrorMessage="1" sqref="AB51">
      <formula1>RIESGOPATICI</formula1>
    </dataValidation>
    <dataValidation type="list" allowBlank="1" showInputMessage="1" showErrorMessage="1" sqref="G50">
      <formula1>RIESGOSPARTIC</formula1>
    </dataValidation>
    <dataValidation type="list" allowBlank="1" showInputMessage="1" showErrorMessage="1" sqref="P50:Q50">
      <formula1>RIESGOSPA</formula1>
    </dataValidation>
    <dataValidation type="list" allowBlank="1" showInputMessage="1" showErrorMessage="1" sqref="G49">
      <formula1>RIESGOSPAR</formula1>
    </dataValidation>
    <dataValidation type="list" allowBlank="1" showInputMessage="1" showErrorMessage="1" sqref="AU49:AU55">
      <formula1>RIESGOPARTICIPACION</formula1>
    </dataValidation>
    <dataValidation type="list" allowBlank="1" showInputMessage="1" showErrorMessage="1" sqref="AS49:AS55">
      <formula1>RIESPARTICIPACION</formula1>
    </dataValidation>
    <dataValidation type="list" allowBlank="1" showInputMessage="1" showErrorMessage="1" sqref="J8:J96">
      <formula1>PRODUCTOS</formula1>
    </dataValidation>
    <dataValidation type="list" allowBlank="1" showInputMessage="1" showErrorMessage="1" sqref="T8:T96">
      <formula1>LINEA</formula1>
    </dataValidation>
    <dataValidation type="list" allowBlank="1" showInputMessage="1" showErrorMessage="1" sqref="AD8:AD96">
      <formula1>FINANCIACION</formula1>
    </dataValidation>
  </dataValidations>
  <hyperlinks>
    <hyperlink ref="W7" location="'CODIGOS PMI'!A1" display=" Relación con algún(os) de los 501 indicadores del Plan Marco de Implementación del Acuerdo Final de Paz (PMI). Si aplica"/>
    <hyperlink ref="H9:H11" r:id="rId1" display="mnarvaez@minsalud.gov.co"/>
    <hyperlink ref="H8" r:id="rId2"/>
    <hyperlink ref="AN8" r:id="rId3"/>
    <hyperlink ref="AN9:AN11" r:id="rId4" display="https://www.minsalud.gov.co/salud/publica/Vacunacion/Paginas/pai.aspx"/>
    <hyperlink ref="H13" r:id="rId5"/>
    <hyperlink ref="AN14" r:id="rId6"/>
    <hyperlink ref="AN13" r:id="rId7"/>
    <hyperlink ref="H14" r:id="rId8"/>
    <hyperlink ref="H15" r:id="rId9"/>
    <hyperlink ref="AN19" r:id="rId10"/>
    <hyperlink ref="H16" r:id="rId11"/>
    <hyperlink ref="H17" r:id="rId12"/>
    <hyperlink ref="H18" r:id="rId13"/>
    <hyperlink ref="H19" r:id="rId14"/>
    <hyperlink ref="H20" r:id="rId15"/>
    <hyperlink ref="AN20" r:id="rId16"/>
    <hyperlink ref="AN21" r:id="rId17"/>
    <hyperlink ref="AN28" r:id="rId18"/>
    <hyperlink ref="AN22" r:id="rId19"/>
    <hyperlink ref="AN23" r:id="rId20"/>
    <hyperlink ref="AN24" r:id="rId21"/>
    <hyperlink ref="H31" r:id="rId22"/>
    <hyperlink ref="AN31" r:id="rId23"/>
    <hyperlink ref="AN32" r:id="rId24"/>
    <hyperlink ref="AN33" r:id="rId25"/>
    <hyperlink ref="AN34" r:id="rId26"/>
    <hyperlink ref="AN35" r:id="rId27"/>
    <hyperlink ref="H32" r:id="rId28"/>
    <hyperlink ref="H33" r:id="rId29"/>
    <hyperlink ref="H34" r:id="rId30"/>
    <hyperlink ref="H35" r:id="rId31"/>
    <hyperlink ref="H36" r:id="rId32"/>
    <hyperlink ref="H37" r:id="rId33"/>
    <hyperlink ref="H38" r:id="rId34"/>
    <hyperlink ref="H39" r:id="rId35"/>
    <hyperlink ref="H40" r:id="rId36"/>
    <hyperlink ref="H41" r:id="rId37"/>
    <hyperlink ref="H42" r:id="rId38"/>
    <hyperlink ref="H43" r:id="rId39"/>
    <hyperlink ref="AN45" r:id="rId40"/>
    <hyperlink ref="H48" r:id="rId41"/>
    <hyperlink ref="H49" r:id="rId42"/>
    <hyperlink ref="AN53" r:id="rId43"/>
    <hyperlink ref="H56" r:id="rId44"/>
    <hyperlink ref="AN62" r:id="rId45"/>
    <hyperlink ref="AN57" r:id="rId46"/>
    <hyperlink ref="AN59" r:id="rId47" display="https://tramites.minsalud.gov.co/TramitesServicios/CTHShttps://www.sivirtual.gov.co/memoficha-tramite/-/tramite/T152_x000a_"/>
    <hyperlink ref="H67:H77" r:id="rId48" display="Inarvaez@minsalud.gov.co"/>
    <hyperlink ref="H75" r:id="rId49"/>
    <hyperlink ref="H66" r:id="rId50"/>
    <hyperlink ref="H78" r:id="rId51"/>
    <hyperlink ref="H79" r:id="rId52"/>
    <hyperlink ref="H80" r:id="rId53"/>
    <hyperlink ref="H81" r:id="rId54"/>
    <hyperlink ref="H82" r:id="rId55"/>
    <hyperlink ref="H83" r:id="rId56"/>
    <hyperlink ref="AN80" r:id="rId57"/>
    <hyperlink ref="AN83" r:id="rId58"/>
    <hyperlink ref="H84" r:id="rId59"/>
    <hyperlink ref="H85:H87" r:id="rId60" display="krincon@minsalud.gov.co"/>
    <hyperlink ref="H88" r:id="rId61"/>
    <hyperlink ref="H89" r:id="rId62"/>
    <hyperlink ref="H90" r:id="rId63"/>
    <hyperlink ref="H91" r:id="rId64"/>
    <hyperlink ref="H92" r:id="rId65"/>
    <hyperlink ref="H93" r:id="rId66"/>
    <hyperlink ref="H94" r:id="rId67"/>
    <hyperlink ref="H95" r:id="rId68"/>
    <hyperlink ref="H96" r:id="rId69"/>
    <hyperlink ref="AN89" r:id="rId70"/>
    <hyperlink ref="AN91" r:id="rId71"/>
    <hyperlink ref="AN92" r:id="rId72"/>
    <hyperlink ref="AN93" r:id="rId73"/>
    <hyperlink ref="AN96" r:id="rId74"/>
    <hyperlink ref="AN95" r:id="rId75"/>
    <hyperlink ref="AN90" r:id="rId76"/>
  </hyperlinks>
  <pageMargins left="0.70866141732283472" right="0.70866141732283472" top="0.74803149606299213" bottom="0.74803149606299213" header="0.31496062992125984" footer="0.31496062992125984"/>
  <pageSetup paperSize="5" scale="12" orientation="landscape" horizontalDpi="4294967294" verticalDpi="4294967294" r:id="rId77"/>
  <drawing r:id="rId78"/>
  <legacyDrawing r:id="rId79"/>
  <extLst>
    <ext xmlns:x14="http://schemas.microsoft.com/office/spreadsheetml/2009/9/main" uri="{CCE6A557-97BC-4b89-ADB6-D9C93CAAB3DF}">
      <x14:dataValidations xmlns:xm="http://schemas.microsoft.com/office/excel/2006/main" count="15">
        <x14:dataValidation type="list" allowBlank="1" showInputMessage="1" showErrorMessage="1">
          <x14:formula1>
            <xm:f>'C:\Users\10 Spring Creators\Desktop\2020 MINSALUD\ABRIL\[OFERTA INSTITUCIONAL 2020 - ths.xlsx]Hoja1'!#REF!</xm:f>
          </x14:formula1>
          <xm:sqref>AC57:AC62 AP57:AP64 AC64:AC65</xm:sqref>
        </x14:dataValidation>
        <x14:dataValidation type="list" allowBlank="1" showInputMessage="1" showErrorMessage="1">
          <x14:formula1>
            <xm:f>'C:\Users\10 Spring Creators\Desktop\2020 MINSALUD\MARZO\OFERTA INSITUCIONAL\[OFERTA INSTITUCIONAL-REGULACION COSTOS Y T.xlsx]Hoja1'!#REF!</xm:f>
          </x14:formula1>
          <xm:sqref>AP13:AP18 AC13:AC14</xm:sqref>
        </x14:dataValidation>
        <x14:dataValidation type="list" allowBlank="1" showInputMessage="1" showErrorMessage="1">
          <x14:formula1>
            <xm:f>'C:\Users\10 Spring Creators\Desktop\2020 MINSALUD\CUARENTENA\[OFERTA INSTITUCIONAL 2020 -- OTIC.xlsx]Hoja1'!#REF!</xm:f>
          </x14:formula1>
          <xm:sqref>AC15:AC19 AP19</xm:sqref>
        </x14:dataValidation>
        <x14:dataValidation type="list" allowBlank="1" showInputMessage="1" showErrorMessage="1">
          <x14:formula1>
            <xm:f>'C:\Users\10 Spring Creators\Desktop\2020 MINSALUD\CUARENTENA\[OFERTA INSTITUCIONAL 2020 DEYD.xlsx]Hoja1'!#REF!</xm:f>
          </x14:formula1>
          <xm:sqref>AC20:AC30 AP20:AP30 AC41 AP41 AC44:AC45 AP44:AP45 AC82:AC83</xm:sqref>
        </x14:dataValidation>
        <x14:dataValidation type="list" allowBlank="1" showInputMessage="1" showErrorMessage="1">
          <x14:formula1>
            <xm:f>'/Users/antoniojose/Library/Containers/com.microsoft.Excel/Data/Documents/C:\Users\10 Spring Creators\Desktop\2020 MINSALUD\ABRIL\[Oferta Institucional 2020- medicamentos.xlsx]Hoja1'!#REF!</xm:f>
          </x14:formula1>
          <xm:sqref>AC31:AC35 AP31:AQ35</xm:sqref>
        </x14:dataValidation>
        <x14:dataValidation type="list" allowBlank="1" showInputMessage="1" showErrorMessage="1">
          <x14:formula1>
            <xm:f>'C:\Users\10 Spring Creators\Desktop\2020 MINSALUD\CUARENTENA\[OFERTA INSTITUCIONAL 2020 riesgos l.xlsx]Hoja1'!#REF!</xm:f>
          </x14:formula1>
          <xm:sqref>AP36 AC36</xm:sqref>
        </x14:dataValidation>
        <x14:dataValidation type="list" allowBlank="1" showInputMessage="1" showErrorMessage="1">
          <x14:formula1>
            <xm:f>'C:\Users\10 Spring Creators\Desktop\2020 MINSALUD\CUARENTENA\[OFERTA INSTITUCIONAL 2020- Atencion primaria.xlsx]Hoja1'!#REF!</xm:f>
          </x14:formula1>
          <xm:sqref>AC37:AC40 AC48 AC78:AC81</xm:sqref>
        </x14:dataValidation>
        <x14:dataValidation type="list" allowBlank="1" showInputMessage="1" showErrorMessage="1">
          <x14:formula1>
            <xm:f>'C:\Users\10 Spring Creators\Desktop\2020 MINSALUD\CUARENTENA\[OFERTA INSTITUCIONAL 2020 financiamiento.xlsx]Hoja1'!#REF!</xm:f>
          </x14:formula1>
          <xm:sqref>AC46:AC47 AP46:AQ47</xm:sqref>
        </x14:dataValidation>
        <x14:dataValidation type="list" allowBlank="1" showInputMessage="1" showErrorMessage="1">
          <x14:formula1>
            <xm:f>'[OFERTA INSTITUCIONAL 1.xlsx]Hoja1'!#REF!</xm:f>
          </x14:formula1>
          <xm:sqref>AP49</xm:sqref>
        </x14:dataValidation>
        <x14:dataValidation type="list" allowBlank="1" showInputMessage="1" showErrorMessage="1">
          <x14:formula1>
            <xm:f>'C:\Users\oflorez\Documents\EMERGENCIAS Y DESASTRES 2020\SIG\OFERTA INSTITUCIONAL\formatos MACF12\[Copia de Oferta Institucional MACF12 MSPS.xlsx]Hoja1'!#REF!</xm:f>
          </x14:formula1>
          <xm:sqref>AC49:AC55</xm:sqref>
        </x14:dataValidation>
        <x14:dataValidation type="list" allowBlank="1" showInputMessage="1" showErrorMessage="1">
          <x14:formula1>
            <xm:f>'C:\Users\oflorez\AppData\Local\Microsoft\Windows\INetCache\Content.Outlook\H45HKCI7\[Oferta Institucional MACF12 MSPS.xlsx]Hoja1'!#REF!</xm:f>
          </x14:formula1>
          <xm:sqref>AQ49 AP50:AQ55</xm:sqref>
        </x14:dataValidation>
        <x14:dataValidation type="list" allowBlank="1" showInputMessage="1" showErrorMessage="1">
          <x14:formula1>
            <xm:f>'C:\Users\10 Spring Creators\Desktop\2020 MINSALUD\CUARENTENA\[OFERTA INSTITUCIONAL 2020 actualizado CALIDAD.xlsx]Hoja1'!#REF!</xm:f>
          </x14:formula1>
          <xm:sqref>AC56 AP56</xm:sqref>
        </x14:dataValidation>
        <x14:dataValidation type="list" allowBlank="1" showInputMessage="1" showErrorMessage="1">
          <x14:formula1>
            <xm:f>'C:\Users\10 Spring Creators\Desktop\2020 MINSALUD\ABRIL\[OFERTA INSTITUCIONAL 2020- FNE.xlsx]Hoja1'!#REF!</xm:f>
          </x14:formula1>
          <xm:sqref>AP66:AP77 K66:K77 AC66:AC77</xm:sqref>
        </x14:dataValidation>
        <x14:dataValidation type="list" allowBlank="1" showInputMessage="1" showErrorMessage="1">
          <x14:formula1>
            <xm:f>'\Users\jazmin\Documents\Documentos - MacBook Pro de Jazmin\DFS\Indígenas\CRIC\C:\Users\10 Spring Creators\Desktop\2020 MINSALUD\CUARENTENA\[OFERTA INSTITUCIONAL 2020 financiamiento.xlsx]Hoja1'!#REF!</xm:f>
          </x14:formula1>
          <xm:sqref>AC88:AC96</xm:sqref>
        </x14:dataValidation>
        <x14:dataValidation type="list" allowBlank="1" showInputMessage="1" showErrorMessage="1">
          <x14:formula1>
            <xm:f>'\Users\jazmin\Documents\Documentos - MacBook Pro de Jazmin\DFS\Indígenas\CRIC\C:\Users\10 Spring Creators\Desktop\2020 MINSALUD\CUARENTENA\[OFERTA INSTITUCIONAL 2020 DEYD.xlsx]Hoja1'!#REF!</xm:f>
          </x14:formula1>
          <xm:sqref>AP92:AP96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J165"/>
  <sheetViews>
    <sheetView topLeftCell="A93" zoomScale="64" zoomScaleNormal="64" workbookViewId="0">
      <selection activeCell="E101" sqref="E101"/>
    </sheetView>
  </sheetViews>
  <sheetFormatPr baseColWidth="10" defaultRowHeight="16.5" x14ac:dyDescent="0.3"/>
  <cols>
    <col min="1" max="1" width="9.28515625" style="118" customWidth="1"/>
    <col min="2" max="2" width="8.42578125" style="145" customWidth="1"/>
    <col min="3" max="3" width="17.140625" style="118" customWidth="1"/>
    <col min="4" max="4" width="16.42578125" style="118" customWidth="1"/>
    <col min="5" max="5" width="37.5703125" style="146" customWidth="1"/>
    <col min="6" max="6" width="37.5703125" style="118" customWidth="1"/>
    <col min="7" max="7" width="37.5703125" style="145" customWidth="1"/>
    <col min="8" max="8" width="34.140625" style="145" customWidth="1"/>
    <col min="9" max="9" width="43.85546875" style="145" customWidth="1"/>
    <col min="10" max="10" width="35.28515625" style="148" customWidth="1"/>
    <col min="11" max="11" width="34.85546875" style="145" hidden="1" customWidth="1"/>
    <col min="12" max="13" width="34" style="145" hidden="1" customWidth="1"/>
    <col min="14" max="14" width="29.140625" style="145" hidden="1" customWidth="1"/>
    <col min="15" max="15" width="23.140625" style="145" hidden="1" customWidth="1"/>
    <col min="16" max="16" width="23.140625" style="148" customWidth="1"/>
    <col min="17" max="19" width="20.5703125" style="147" customWidth="1"/>
    <col min="20" max="20" width="17.85546875" style="147" customWidth="1"/>
    <col min="21" max="21" width="16.5703125" style="147" customWidth="1"/>
    <col min="22" max="22" width="19.28515625" style="147" customWidth="1"/>
    <col min="23" max="23" width="25" style="147" bestFit="1" customWidth="1"/>
    <col min="24" max="25" width="15.85546875" style="145" customWidth="1"/>
    <col min="26" max="26" width="16.42578125" style="145" customWidth="1"/>
    <col min="27" max="28" width="18.5703125" style="145" customWidth="1"/>
    <col min="29" max="29" width="32.42578125" style="225" customWidth="1"/>
    <col min="30" max="30" width="33.28515625" style="145" customWidth="1"/>
    <col min="31" max="31" width="33.28515625" style="148" customWidth="1"/>
    <col min="32" max="32" width="32.42578125" style="148" customWidth="1"/>
    <col min="33" max="33" width="29.7109375" style="148" customWidth="1"/>
    <col min="34" max="34" width="27.5703125" style="145" customWidth="1"/>
    <col min="35" max="35" width="43.7109375" style="145" customWidth="1"/>
    <col min="36" max="16384" width="11.42578125" style="118"/>
  </cols>
  <sheetData>
    <row r="2" spans="1:36" s="114" customFormat="1" x14ac:dyDescent="0.3">
      <c r="B2" s="294" t="s">
        <v>619</v>
      </c>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6"/>
    </row>
    <row r="3" spans="1:36" ht="15" customHeight="1" x14ac:dyDescent="0.3">
      <c r="B3" s="297" t="s">
        <v>620</v>
      </c>
      <c r="C3" s="298"/>
      <c r="D3" s="299"/>
      <c r="E3" s="115"/>
      <c r="F3" s="116"/>
      <c r="G3" s="300" t="s">
        <v>621</v>
      </c>
      <c r="H3" s="301"/>
      <c r="I3" s="302"/>
      <c r="J3" s="233"/>
      <c r="K3" s="234"/>
      <c r="L3" s="303" t="s">
        <v>622</v>
      </c>
      <c r="M3" s="304"/>
      <c r="N3" s="305"/>
      <c r="O3" s="235"/>
      <c r="P3" s="236"/>
      <c r="Q3" s="237"/>
      <c r="R3" s="117"/>
      <c r="S3" s="117"/>
      <c r="T3" s="306" t="s">
        <v>623</v>
      </c>
      <c r="U3" s="307"/>
      <c r="V3" s="307"/>
      <c r="W3" s="307"/>
      <c r="X3" s="307"/>
      <c r="Y3" s="308"/>
      <c r="Z3" s="309" t="s">
        <v>624</v>
      </c>
      <c r="AA3" s="310"/>
      <c r="AB3" s="311"/>
      <c r="AC3" s="223"/>
      <c r="AD3" s="312" t="s">
        <v>625</v>
      </c>
      <c r="AE3" s="313"/>
      <c r="AF3" s="314"/>
      <c r="AG3" s="315"/>
      <c r="AH3" s="238"/>
      <c r="AI3" s="171"/>
    </row>
    <row r="4" spans="1:36" ht="66" x14ac:dyDescent="0.3">
      <c r="A4" s="136" t="s">
        <v>658</v>
      </c>
      <c r="B4" s="119" t="s">
        <v>626</v>
      </c>
      <c r="C4" s="119" t="s">
        <v>627</v>
      </c>
      <c r="D4" s="119" t="s">
        <v>628</v>
      </c>
      <c r="E4" s="120" t="s">
        <v>629</v>
      </c>
      <c r="F4" s="121" t="s">
        <v>630</v>
      </c>
      <c r="G4" s="122" t="s">
        <v>631</v>
      </c>
      <c r="H4" s="123" t="s">
        <v>632</v>
      </c>
      <c r="I4" s="123" t="s">
        <v>633</v>
      </c>
      <c r="J4" s="124" t="s">
        <v>634</v>
      </c>
      <c r="K4" s="125" t="s">
        <v>622</v>
      </c>
      <c r="L4" s="126" t="s">
        <v>631</v>
      </c>
      <c r="M4" s="127" t="s">
        <v>635</v>
      </c>
      <c r="N4" s="127" t="s">
        <v>636</v>
      </c>
      <c r="O4" s="124" t="s">
        <v>634</v>
      </c>
      <c r="P4" s="119" t="s">
        <v>637</v>
      </c>
      <c r="Q4" s="119" t="s">
        <v>638</v>
      </c>
      <c r="R4" s="128" t="s">
        <v>639</v>
      </c>
      <c r="S4" s="128" t="s">
        <v>640</v>
      </c>
      <c r="T4" s="129" t="s">
        <v>641</v>
      </c>
      <c r="U4" s="129" t="s">
        <v>642</v>
      </c>
      <c r="V4" s="129" t="s">
        <v>643</v>
      </c>
      <c r="W4" s="129" t="s">
        <v>644</v>
      </c>
      <c r="X4" s="129" t="s">
        <v>645</v>
      </c>
      <c r="Y4" s="129" t="s">
        <v>646</v>
      </c>
      <c r="Z4" s="130" t="s">
        <v>647</v>
      </c>
      <c r="AA4" s="130" t="s">
        <v>648</v>
      </c>
      <c r="AB4" s="130" t="s">
        <v>649</v>
      </c>
      <c r="AC4" s="224" t="s">
        <v>650</v>
      </c>
      <c r="AD4" s="131" t="s">
        <v>651</v>
      </c>
      <c r="AE4" s="131" t="s">
        <v>652</v>
      </c>
      <c r="AF4" s="131" t="s">
        <v>653</v>
      </c>
      <c r="AG4" s="131" t="s">
        <v>654</v>
      </c>
      <c r="AH4" s="129" t="s">
        <v>655</v>
      </c>
      <c r="AI4" s="123" t="s">
        <v>656</v>
      </c>
    </row>
    <row r="5" spans="1:36" ht="195.75" customHeight="1" x14ac:dyDescent="0.3">
      <c r="A5" s="48">
        <v>1</v>
      </c>
      <c r="B5" s="137">
        <v>11001</v>
      </c>
      <c r="C5" s="132" t="s">
        <v>657</v>
      </c>
      <c r="D5" s="132" t="s">
        <v>657</v>
      </c>
      <c r="E5" s="133" t="s">
        <v>112</v>
      </c>
      <c r="F5" s="134" t="s">
        <v>18</v>
      </c>
      <c r="G5" s="135" t="s">
        <v>605</v>
      </c>
      <c r="H5" s="86" t="s">
        <v>663</v>
      </c>
      <c r="I5" s="86" t="s">
        <v>682</v>
      </c>
      <c r="J5" s="86" t="s">
        <v>418</v>
      </c>
      <c r="K5" s="140"/>
      <c r="L5" s="140"/>
      <c r="M5" s="140"/>
      <c r="N5" s="140"/>
      <c r="O5" s="140"/>
      <c r="P5" s="89" t="s">
        <v>683</v>
      </c>
      <c r="Q5" s="49" t="s">
        <v>684</v>
      </c>
      <c r="R5" s="86" t="s">
        <v>121</v>
      </c>
      <c r="S5" s="86" t="s">
        <v>121</v>
      </c>
      <c r="T5" s="86" t="s">
        <v>128</v>
      </c>
      <c r="U5" s="86" t="s">
        <v>128</v>
      </c>
      <c r="V5" s="86" t="s">
        <v>128</v>
      </c>
      <c r="W5" s="86" t="s">
        <v>30</v>
      </c>
      <c r="X5" s="86" t="s">
        <v>30</v>
      </c>
      <c r="Y5" s="86" t="s">
        <v>30</v>
      </c>
      <c r="Z5" s="86" t="s">
        <v>30</v>
      </c>
      <c r="AA5" s="86" t="s">
        <v>30</v>
      </c>
      <c r="AB5" s="86" t="s">
        <v>30</v>
      </c>
      <c r="AC5" s="291">
        <v>5640000000</v>
      </c>
      <c r="AD5" s="86" t="s">
        <v>30</v>
      </c>
      <c r="AE5" s="86" t="s">
        <v>30</v>
      </c>
      <c r="AF5" s="86" t="s">
        <v>30</v>
      </c>
      <c r="AG5" s="86" t="s">
        <v>30</v>
      </c>
      <c r="AH5" s="133"/>
      <c r="AI5" s="157" t="s">
        <v>677</v>
      </c>
    </row>
    <row r="6" spans="1:36" ht="204.75" x14ac:dyDescent="0.3">
      <c r="A6" s="48">
        <v>2</v>
      </c>
      <c r="B6" s="137">
        <v>11001</v>
      </c>
      <c r="C6" s="132" t="s">
        <v>657</v>
      </c>
      <c r="D6" s="132" t="s">
        <v>657</v>
      </c>
      <c r="E6" s="133" t="s">
        <v>112</v>
      </c>
      <c r="F6" s="134" t="s">
        <v>18</v>
      </c>
      <c r="G6" s="135" t="s">
        <v>605</v>
      </c>
      <c r="H6" s="86" t="s">
        <v>664</v>
      </c>
      <c r="I6" s="86" t="s">
        <v>682</v>
      </c>
      <c r="J6" s="86" t="s">
        <v>418</v>
      </c>
      <c r="K6" s="140"/>
      <c r="L6" s="140"/>
      <c r="M6" s="140"/>
      <c r="N6" s="140"/>
      <c r="O6" s="140"/>
      <c r="P6" s="89" t="s">
        <v>683</v>
      </c>
      <c r="Q6" s="49" t="s">
        <v>684</v>
      </c>
      <c r="R6" s="86" t="s">
        <v>121</v>
      </c>
      <c r="S6" s="86" t="s">
        <v>121</v>
      </c>
      <c r="T6" s="86" t="s">
        <v>128</v>
      </c>
      <c r="U6" s="86" t="s">
        <v>128</v>
      </c>
      <c r="V6" s="86" t="s">
        <v>128</v>
      </c>
      <c r="W6" s="86" t="s">
        <v>30</v>
      </c>
      <c r="X6" s="86" t="s">
        <v>30</v>
      </c>
      <c r="Y6" s="86" t="s">
        <v>30</v>
      </c>
      <c r="Z6" s="86" t="s">
        <v>30</v>
      </c>
      <c r="AA6" s="86" t="s">
        <v>30</v>
      </c>
      <c r="AB6" s="86" t="s">
        <v>30</v>
      </c>
      <c r="AC6" s="292"/>
      <c r="AD6" s="86" t="s">
        <v>30</v>
      </c>
      <c r="AE6" s="86" t="s">
        <v>30</v>
      </c>
      <c r="AF6" s="86" t="s">
        <v>30</v>
      </c>
      <c r="AG6" s="86" t="s">
        <v>30</v>
      </c>
      <c r="AH6" s="133"/>
      <c r="AI6" s="157" t="s">
        <v>677</v>
      </c>
    </row>
    <row r="7" spans="1:36" ht="204.75" x14ac:dyDescent="0.3">
      <c r="A7" s="48">
        <v>3</v>
      </c>
      <c r="B7" s="137">
        <v>11001</v>
      </c>
      <c r="C7" s="132" t="s">
        <v>657</v>
      </c>
      <c r="D7" s="132" t="s">
        <v>657</v>
      </c>
      <c r="E7" s="133" t="s">
        <v>112</v>
      </c>
      <c r="F7" s="134" t="s">
        <v>18</v>
      </c>
      <c r="G7" s="135" t="s">
        <v>605</v>
      </c>
      <c r="H7" s="86" t="s">
        <v>665</v>
      </c>
      <c r="I7" s="86" t="s">
        <v>682</v>
      </c>
      <c r="J7" s="86" t="s">
        <v>418</v>
      </c>
      <c r="K7" s="140"/>
      <c r="L7" s="140"/>
      <c r="M7" s="140"/>
      <c r="N7" s="140"/>
      <c r="O7" s="140"/>
      <c r="P7" s="89" t="s">
        <v>683</v>
      </c>
      <c r="Q7" s="49" t="s">
        <v>684</v>
      </c>
      <c r="R7" s="86" t="s">
        <v>121</v>
      </c>
      <c r="S7" s="86" t="s">
        <v>121</v>
      </c>
      <c r="T7" s="86" t="s">
        <v>128</v>
      </c>
      <c r="U7" s="86" t="s">
        <v>128</v>
      </c>
      <c r="V7" s="86" t="s">
        <v>128</v>
      </c>
      <c r="W7" s="86" t="s">
        <v>30</v>
      </c>
      <c r="X7" s="86" t="s">
        <v>30</v>
      </c>
      <c r="Y7" s="86" t="s">
        <v>30</v>
      </c>
      <c r="Z7" s="86" t="s">
        <v>30</v>
      </c>
      <c r="AA7" s="86" t="s">
        <v>30</v>
      </c>
      <c r="AB7" s="86" t="s">
        <v>30</v>
      </c>
      <c r="AC7" s="292"/>
      <c r="AD7" s="86" t="s">
        <v>30</v>
      </c>
      <c r="AE7" s="86" t="s">
        <v>30</v>
      </c>
      <c r="AF7" s="86" t="s">
        <v>30</v>
      </c>
      <c r="AG7" s="86" t="s">
        <v>30</v>
      </c>
      <c r="AH7" s="140"/>
      <c r="AI7" s="157" t="s">
        <v>677</v>
      </c>
    </row>
    <row r="8" spans="1:36" ht="204.75" x14ac:dyDescent="0.3">
      <c r="A8" s="48">
        <v>4</v>
      </c>
      <c r="B8" s="137">
        <v>11001</v>
      </c>
      <c r="C8" s="132" t="s">
        <v>657</v>
      </c>
      <c r="D8" s="132" t="s">
        <v>657</v>
      </c>
      <c r="E8" s="133" t="s">
        <v>112</v>
      </c>
      <c r="F8" s="134" t="s">
        <v>18</v>
      </c>
      <c r="G8" s="135" t="s">
        <v>605</v>
      </c>
      <c r="H8" s="86" t="s">
        <v>666</v>
      </c>
      <c r="I8" s="86" t="s">
        <v>682</v>
      </c>
      <c r="J8" s="86" t="s">
        <v>418</v>
      </c>
      <c r="K8" s="140"/>
      <c r="L8" s="140"/>
      <c r="M8" s="140"/>
      <c r="N8" s="140"/>
      <c r="O8" s="140"/>
      <c r="P8" s="89" t="s">
        <v>683</v>
      </c>
      <c r="Q8" s="49" t="s">
        <v>684</v>
      </c>
      <c r="R8" s="86" t="s">
        <v>121</v>
      </c>
      <c r="S8" s="86" t="s">
        <v>121</v>
      </c>
      <c r="T8" s="86" t="s">
        <v>128</v>
      </c>
      <c r="U8" s="86" t="s">
        <v>128</v>
      </c>
      <c r="V8" s="86" t="s">
        <v>128</v>
      </c>
      <c r="W8" s="86" t="s">
        <v>30</v>
      </c>
      <c r="X8" s="86" t="s">
        <v>30</v>
      </c>
      <c r="Y8" s="86" t="s">
        <v>30</v>
      </c>
      <c r="Z8" s="86" t="s">
        <v>30</v>
      </c>
      <c r="AA8" s="86" t="s">
        <v>30</v>
      </c>
      <c r="AB8" s="86" t="s">
        <v>30</v>
      </c>
      <c r="AC8" s="293"/>
      <c r="AD8" s="86" t="s">
        <v>30</v>
      </c>
      <c r="AE8" s="86" t="s">
        <v>30</v>
      </c>
      <c r="AF8" s="86" t="s">
        <v>30</v>
      </c>
      <c r="AG8" s="86" t="s">
        <v>30</v>
      </c>
      <c r="AH8" s="140"/>
      <c r="AI8" s="157" t="s">
        <v>677</v>
      </c>
    </row>
    <row r="9" spans="1:36" s="144" customFormat="1" ht="115.5" x14ac:dyDescent="0.3">
      <c r="A9" s="48">
        <v>5</v>
      </c>
      <c r="B9" s="140">
        <v>11001</v>
      </c>
      <c r="C9" s="140" t="s">
        <v>657</v>
      </c>
      <c r="D9" s="140" t="s">
        <v>657</v>
      </c>
      <c r="E9" s="133" t="s">
        <v>112</v>
      </c>
      <c r="F9" s="133" t="s">
        <v>18</v>
      </c>
      <c r="G9" s="135" t="s">
        <v>599</v>
      </c>
      <c r="H9" s="135" t="s">
        <v>690</v>
      </c>
      <c r="I9" s="86" t="s">
        <v>698</v>
      </c>
      <c r="J9" s="86" t="s">
        <v>424</v>
      </c>
      <c r="K9" s="140"/>
      <c r="L9" s="140"/>
      <c r="M9" s="140"/>
      <c r="N9" s="140"/>
      <c r="O9" s="140"/>
      <c r="P9" s="89" t="s">
        <v>437</v>
      </c>
      <c r="Q9" s="140" t="s">
        <v>30</v>
      </c>
      <c r="R9" s="86">
        <v>42371</v>
      </c>
      <c r="S9" s="86" t="s">
        <v>35</v>
      </c>
      <c r="T9" s="86" t="s">
        <v>128</v>
      </c>
      <c r="U9" s="142" t="s">
        <v>128</v>
      </c>
      <c r="V9" s="143" t="s">
        <v>471</v>
      </c>
      <c r="W9" s="143" t="s">
        <v>458</v>
      </c>
      <c r="X9" s="143" t="s">
        <v>479</v>
      </c>
      <c r="Y9" s="86" t="s">
        <v>30</v>
      </c>
      <c r="Z9" s="140" t="s">
        <v>138</v>
      </c>
      <c r="AA9" s="140" t="s">
        <v>138</v>
      </c>
      <c r="AB9" s="140" t="s">
        <v>138</v>
      </c>
      <c r="AC9" s="135" t="s">
        <v>697</v>
      </c>
      <c r="AD9" s="140" t="s">
        <v>699</v>
      </c>
      <c r="AE9" s="133" t="s">
        <v>700</v>
      </c>
      <c r="AF9" s="133" t="s">
        <v>701</v>
      </c>
      <c r="AG9" s="86" t="s">
        <v>30</v>
      </c>
      <c r="AH9" s="133"/>
      <c r="AI9" s="158" t="s">
        <v>702</v>
      </c>
    </row>
    <row r="10" spans="1:36" ht="204.75" x14ac:dyDescent="0.3">
      <c r="A10" s="48">
        <v>6</v>
      </c>
      <c r="B10" s="137">
        <v>11001</v>
      </c>
      <c r="C10" s="132" t="s">
        <v>657</v>
      </c>
      <c r="D10" s="132" t="s">
        <v>657</v>
      </c>
      <c r="E10" s="133" t="s">
        <v>112</v>
      </c>
      <c r="F10" s="134" t="s">
        <v>18</v>
      </c>
      <c r="G10" s="135" t="s">
        <v>597</v>
      </c>
      <c r="H10" s="135" t="s">
        <v>42</v>
      </c>
      <c r="I10" s="86" t="s">
        <v>707</v>
      </c>
      <c r="J10" s="86" t="s">
        <v>419</v>
      </c>
      <c r="K10" s="140"/>
      <c r="L10" s="140"/>
      <c r="M10" s="140"/>
      <c r="N10" s="140"/>
      <c r="O10" s="140"/>
      <c r="P10" s="86" t="s">
        <v>437</v>
      </c>
      <c r="Q10" s="140" t="s">
        <v>697</v>
      </c>
      <c r="R10" s="91" t="s">
        <v>30</v>
      </c>
      <c r="S10" s="91" t="s">
        <v>30</v>
      </c>
      <c r="T10" s="86" t="s">
        <v>128</v>
      </c>
      <c r="U10" s="142" t="s">
        <v>128</v>
      </c>
      <c r="V10" s="143" t="s">
        <v>128</v>
      </c>
      <c r="W10" s="143" t="s">
        <v>708</v>
      </c>
      <c r="X10" s="143" t="s">
        <v>479</v>
      </c>
      <c r="Y10" s="143" t="s">
        <v>709</v>
      </c>
      <c r="Z10" s="140" t="s">
        <v>138</v>
      </c>
      <c r="AA10" s="140" t="s">
        <v>138</v>
      </c>
      <c r="AB10" s="140" t="s">
        <v>138</v>
      </c>
      <c r="AC10" s="184" t="s">
        <v>30</v>
      </c>
      <c r="AD10" s="140" t="s">
        <v>699</v>
      </c>
      <c r="AE10" s="133" t="s">
        <v>700</v>
      </c>
      <c r="AF10" s="133" t="s">
        <v>701</v>
      </c>
      <c r="AG10" s="86" t="s">
        <v>30</v>
      </c>
      <c r="AH10" s="140"/>
      <c r="AI10" s="133" t="s">
        <v>46</v>
      </c>
    </row>
    <row r="11" spans="1:36" ht="99" x14ac:dyDescent="0.3">
      <c r="A11" s="48">
        <v>7</v>
      </c>
      <c r="B11" s="137">
        <v>11001</v>
      </c>
      <c r="C11" s="132" t="s">
        <v>657</v>
      </c>
      <c r="D11" s="132" t="s">
        <v>657</v>
      </c>
      <c r="E11" s="133" t="s">
        <v>112</v>
      </c>
      <c r="F11" s="134" t="s">
        <v>18</v>
      </c>
      <c r="G11" s="135" t="s">
        <v>597</v>
      </c>
      <c r="H11" s="135" t="s">
        <v>21</v>
      </c>
      <c r="I11" s="86" t="s">
        <v>711</v>
      </c>
      <c r="J11" s="86" t="s">
        <v>419</v>
      </c>
      <c r="K11" s="140"/>
      <c r="L11" s="140"/>
      <c r="M11" s="140"/>
      <c r="N11" s="140"/>
      <c r="O11" s="140"/>
      <c r="P11" s="86" t="s">
        <v>437</v>
      </c>
      <c r="Q11" s="140" t="s">
        <v>697</v>
      </c>
      <c r="R11" s="91" t="s">
        <v>30</v>
      </c>
      <c r="S11" s="91" t="s">
        <v>30</v>
      </c>
      <c r="T11" s="86" t="s">
        <v>128</v>
      </c>
      <c r="U11" s="142" t="s">
        <v>128</v>
      </c>
      <c r="V11" s="143" t="s">
        <v>128</v>
      </c>
      <c r="W11" s="143" t="s">
        <v>708</v>
      </c>
      <c r="X11" s="143" t="s">
        <v>479</v>
      </c>
      <c r="Y11" s="143" t="s">
        <v>709</v>
      </c>
      <c r="Z11" s="140" t="s">
        <v>138</v>
      </c>
      <c r="AA11" s="140" t="s">
        <v>138</v>
      </c>
      <c r="AB11" s="140" t="s">
        <v>138</v>
      </c>
      <c r="AC11" s="184" t="s">
        <v>30</v>
      </c>
      <c r="AD11" s="140" t="s">
        <v>699</v>
      </c>
      <c r="AE11" s="133" t="s">
        <v>700</v>
      </c>
      <c r="AF11" s="133" t="s">
        <v>701</v>
      </c>
      <c r="AG11" s="86" t="s">
        <v>30</v>
      </c>
      <c r="AH11" s="140"/>
      <c r="AI11" s="133" t="s">
        <v>36</v>
      </c>
      <c r="AJ11" s="138"/>
    </row>
    <row r="12" spans="1:36" ht="110.25" x14ac:dyDescent="0.3">
      <c r="A12" s="48">
        <v>8</v>
      </c>
      <c r="B12" s="137">
        <v>11001</v>
      </c>
      <c r="C12" s="132" t="s">
        <v>657</v>
      </c>
      <c r="D12" s="132" t="s">
        <v>657</v>
      </c>
      <c r="E12" s="133" t="s">
        <v>112</v>
      </c>
      <c r="F12" s="134" t="s">
        <v>18</v>
      </c>
      <c r="G12" s="135" t="s">
        <v>603</v>
      </c>
      <c r="H12" s="135" t="s">
        <v>721</v>
      </c>
      <c r="I12" s="86" t="s">
        <v>722</v>
      </c>
      <c r="J12" s="86" t="s">
        <v>419</v>
      </c>
      <c r="K12" s="194"/>
      <c r="L12" s="195" t="s">
        <v>697</v>
      </c>
      <c r="M12" s="194" t="s">
        <v>30</v>
      </c>
      <c r="N12" s="194" t="s">
        <v>30</v>
      </c>
      <c r="O12" s="196"/>
      <c r="P12" s="86" t="s">
        <v>437</v>
      </c>
      <c r="Q12" s="140" t="s">
        <v>697</v>
      </c>
      <c r="R12" s="91" t="s">
        <v>30</v>
      </c>
      <c r="S12" s="91" t="s">
        <v>30</v>
      </c>
      <c r="T12" s="86" t="s">
        <v>128</v>
      </c>
      <c r="U12" s="142" t="s">
        <v>128</v>
      </c>
      <c r="V12" s="143" t="s">
        <v>128</v>
      </c>
      <c r="W12" s="86" t="s">
        <v>138</v>
      </c>
      <c r="X12" s="86" t="s">
        <v>138</v>
      </c>
      <c r="Y12" s="86" t="s">
        <v>138</v>
      </c>
      <c r="Z12" s="140" t="s">
        <v>138</v>
      </c>
      <c r="AA12" s="140" t="s">
        <v>138</v>
      </c>
      <c r="AB12" s="140" t="s">
        <v>138</v>
      </c>
      <c r="AC12" s="184" t="s">
        <v>30</v>
      </c>
      <c r="AD12" s="137" t="s">
        <v>699</v>
      </c>
      <c r="AE12" s="134" t="s">
        <v>700</v>
      </c>
      <c r="AF12" s="134" t="s">
        <v>701</v>
      </c>
      <c r="AG12" s="86" t="s">
        <v>30</v>
      </c>
      <c r="AH12" s="193"/>
      <c r="AI12" s="134" t="s">
        <v>727</v>
      </c>
    </row>
    <row r="13" spans="1:36" ht="141.75" x14ac:dyDescent="0.3">
      <c r="A13" s="48">
        <v>9</v>
      </c>
      <c r="B13" s="137">
        <v>11001</v>
      </c>
      <c r="C13" s="132" t="s">
        <v>657</v>
      </c>
      <c r="D13" s="132" t="s">
        <v>657</v>
      </c>
      <c r="E13" s="133" t="s">
        <v>112</v>
      </c>
      <c r="F13" s="134" t="s">
        <v>18</v>
      </c>
      <c r="G13" s="135" t="s">
        <v>603</v>
      </c>
      <c r="H13" s="135" t="s">
        <v>728</v>
      </c>
      <c r="I13" s="86" t="s">
        <v>729</v>
      </c>
      <c r="J13" s="86" t="s">
        <v>419</v>
      </c>
      <c r="K13" s="194"/>
      <c r="L13" s="195" t="s">
        <v>697</v>
      </c>
      <c r="M13" s="195" t="s">
        <v>697</v>
      </c>
      <c r="N13" s="195" t="s">
        <v>697</v>
      </c>
      <c r="O13" s="196"/>
      <c r="P13" s="86" t="s">
        <v>437</v>
      </c>
      <c r="Q13" s="140" t="s">
        <v>697</v>
      </c>
      <c r="R13" s="91" t="s">
        <v>30</v>
      </c>
      <c r="S13" s="91" t="s">
        <v>30</v>
      </c>
      <c r="T13" s="86" t="s">
        <v>128</v>
      </c>
      <c r="U13" s="142" t="s">
        <v>128</v>
      </c>
      <c r="V13" s="143" t="s">
        <v>128</v>
      </c>
      <c r="W13" s="86" t="s">
        <v>138</v>
      </c>
      <c r="X13" s="86" t="s">
        <v>138</v>
      </c>
      <c r="Y13" s="140" t="s">
        <v>138</v>
      </c>
      <c r="Z13" s="140" t="s">
        <v>138</v>
      </c>
      <c r="AA13" s="140" t="s">
        <v>138</v>
      </c>
      <c r="AB13" s="140" t="s">
        <v>138</v>
      </c>
      <c r="AC13" s="184" t="s">
        <v>30</v>
      </c>
      <c r="AD13" s="137" t="s">
        <v>699</v>
      </c>
      <c r="AE13" s="134" t="s">
        <v>700</v>
      </c>
      <c r="AF13" s="134" t="s">
        <v>701</v>
      </c>
      <c r="AG13" s="86" t="s">
        <v>30</v>
      </c>
      <c r="AH13" s="195"/>
      <c r="AI13" s="134"/>
    </row>
    <row r="14" spans="1:36" ht="110.25" x14ac:dyDescent="0.3">
      <c r="A14" s="48">
        <v>10</v>
      </c>
      <c r="B14" s="137">
        <v>11001</v>
      </c>
      <c r="C14" s="132" t="s">
        <v>657</v>
      </c>
      <c r="D14" s="132" t="s">
        <v>657</v>
      </c>
      <c r="E14" s="133" t="s">
        <v>112</v>
      </c>
      <c r="F14" s="134" t="s">
        <v>18</v>
      </c>
      <c r="G14" s="135" t="s">
        <v>603</v>
      </c>
      <c r="H14" s="135" t="s">
        <v>732</v>
      </c>
      <c r="I14" s="86" t="s">
        <v>733</v>
      </c>
      <c r="J14" s="86" t="s">
        <v>419</v>
      </c>
      <c r="K14" s="194"/>
      <c r="L14" s="195" t="s">
        <v>697</v>
      </c>
      <c r="M14" s="195" t="s">
        <v>697</v>
      </c>
      <c r="N14" s="195" t="s">
        <v>697</v>
      </c>
      <c r="O14" s="196"/>
      <c r="P14" s="86" t="s">
        <v>437</v>
      </c>
      <c r="Q14" s="140" t="s">
        <v>697</v>
      </c>
      <c r="R14" s="91" t="s">
        <v>30</v>
      </c>
      <c r="S14" s="91" t="s">
        <v>30</v>
      </c>
      <c r="T14" s="86" t="s">
        <v>128</v>
      </c>
      <c r="U14" s="142" t="s">
        <v>128</v>
      </c>
      <c r="V14" s="143" t="s">
        <v>128</v>
      </c>
      <c r="W14" s="86" t="s">
        <v>138</v>
      </c>
      <c r="X14" s="86" t="s">
        <v>138</v>
      </c>
      <c r="Y14" s="140" t="s">
        <v>138</v>
      </c>
      <c r="Z14" s="140" t="s">
        <v>138</v>
      </c>
      <c r="AA14" s="140" t="s">
        <v>138</v>
      </c>
      <c r="AB14" s="140" t="s">
        <v>138</v>
      </c>
      <c r="AC14" s="184" t="s">
        <v>30</v>
      </c>
      <c r="AD14" s="137" t="s">
        <v>699</v>
      </c>
      <c r="AE14" s="134" t="s">
        <v>700</v>
      </c>
      <c r="AF14" s="134" t="s">
        <v>701</v>
      </c>
      <c r="AG14" s="86" t="s">
        <v>30</v>
      </c>
      <c r="AH14" s="195"/>
      <c r="AI14" s="134"/>
    </row>
    <row r="15" spans="1:36" ht="49.5" x14ac:dyDescent="0.3">
      <c r="A15" s="48">
        <v>11</v>
      </c>
      <c r="B15" s="137">
        <v>11001</v>
      </c>
      <c r="C15" s="132" t="s">
        <v>657</v>
      </c>
      <c r="D15" s="132" t="s">
        <v>657</v>
      </c>
      <c r="E15" s="133" t="s">
        <v>112</v>
      </c>
      <c r="F15" s="134" t="s">
        <v>18</v>
      </c>
      <c r="G15" s="135" t="s">
        <v>603</v>
      </c>
      <c r="H15" s="135" t="s">
        <v>738</v>
      </c>
      <c r="I15" s="86" t="s">
        <v>739</v>
      </c>
      <c r="J15" s="86" t="s">
        <v>422</v>
      </c>
      <c r="K15" s="86" t="s">
        <v>437</v>
      </c>
      <c r="L15" s="184" t="s">
        <v>697</v>
      </c>
      <c r="M15" s="86" t="s">
        <v>30</v>
      </c>
      <c r="N15" s="86" t="s">
        <v>30</v>
      </c>
      <c r="O15" s="185" t="s">
        <v>128</v>
      </c>
      <c r="P15" s="86" t="s">
        <v>437</v>
      </c>
      <c r="Q15" s="185" t="s">
        <v>128</v>
      </c>
      <c r="R15" s="185" t="s">
        <v>736</v>
      </c>
      <c r="S15" s="185" t="s">
        <v>479</v>
      </c>
      <c r="T15" s="86" t="s">
        <v>128</v>
      </c>
      <c r="U15" s="142" t="s">
        <v>128</v>
      </c>
      <c r="V15" s="143" t="s">
        <v>128</v>
      </c>
      <c r="W15" s="86" t="s">
        <v>138</v>
      </c>
      <c r="X15" s="86" t="s">
        <v>138</v>
      </c>
      <c r="Y15" s="140" t="s">
        <v>138</v>
      </c>
      <c r="Z15" s="140" t="s">
        <v>138</v>
      </c>
      <c r="AA15" s="140" t="s">
        <v>138</v>
      </c>
      <c r="AB15" s="140" t="s">
        <v>138</v>
      </c>
      <c r="AC15" s="184" t="s">
        <v>30</v>
      </c>
      <c r="AD15" s="137" t="s">
        <v>699</v>
      </c>
      <c r="AE15" s="134" t="s">
        <v>700</v>
      </c>
      <c r="AF15" s="134" t="s">
        <v>701</v>
      </c>
      <c r="AG15" s="86" t="s">
        <v>30</v>
      </c>
      <c r="AH15" s="195"/>
      <c r="AI15" s="134" t="s">
        <v>727</v>
      </c>
    </row>
    <row r="16" spans="1:36" ht="63" x14ac:dyDescent="0.3">
      <c r="A16" s="48">
        <v>12</v>
      </c>
      <c r="B16" s="137">
        <v>11001</v>
      </c>
      <c r="C16" s="132" t="s">
        <v>657</v>
      </c>
      <c r="D16" s="132" t="s">
        <v>657</v>
      </c>
      <c r="E16" s="133" t="s">
        <v>112</v>
      </c>
      <c r="F16" s="134" t="s">
        <v>18</v>
      </c>
      <c r="G16" s="135" t="s">
        <v>603</v>
      </c>
      <c r="H16" s="135" t="s">
        <v>742</v>
      </c>
      <c r="I16" s="86" t="s">
        <v>1169</v>
      </c>
      <c r="J16" s="86" t="s">
        <v>745</v>
      </c>
      <c r="K16" s="86" t="s">
        <v>437</v>
      </c>
      <c r="L16" s="184" t="s">
        <v>697</v>
      </c>
      <c r="M16" s="86" t="s">
        <v>30</v>
      </c>
      <c r="N16" s="86" t="s">
        <v>30</v>
      </c>
      <c r="O16" s="185" t="s">
        <v>128</v>
      </c>
      <c r="P16" s="86" t="s">
        <v>437</v>
      </c>
      <c r="Q16" s="185" t="s">
        <v>128</v>
      </c>
      <c r="R16" s="185" t="s">
        <v>736</v>
      </c>
      <c r="S16" s="185" t="s">
        <v>479</v>
      </c>
      <c r="T16" s="86" t="s">
        <v>128</v>
      </c>
      <c r="U16" s="142" t="s">
        <v>128</v>
      </c>
      <c r="V16" s="143" t="s">
        <v>128</v>
      </c>
      <c r="W16" s="86" t="s">
        <v>138</v>
      </c>
      <c r="X16" s="86" t="s">
        <v>138</v>
      </c>
      <c r="Y16" s="140" t="s">
        <v>138</v>
      </c>
      <c r="Z16" s="140" t="s">
        <v>138</v>
      </c>
      <c r="AA16" s="140" t="s">
        <v>138</v>
      </c>
      <c r="AB16" s="140" t="s">
        <v>138</v>
      </c>
      <c r="AC16" s="184" t="s">
        <v>30</v>
      </c>
      <c r="AD16" s="137" t="s">
        <v>699</v>
      </c>
      <c r="AE16" s="134" t="s">
        <v>700</v>
      </c>
      <c r="AF16" s="134" t="s">
        <v>701</v>
      </c>
      <c r="AG16" s="86" t="s">
        <v>30</v>
      </c>
      <c r="AH16" s="195"/>
      <c r="AI16" s="134" t="s">
        <v>747</v>
      </c>
    </row>
    <row r="17" spans="1:35" ht="189" x14ac:dyDescent="0.3">
      <c r="A17" s="48">
        <v>13</v>
      </c>
      <c r="B17" s="137">
        <v>11001</v>
      </c>
      <c r="C17" s="132" t="s">
        <v>657</v>
      </c>
      <c r="D17" s="132" t="s">
        <v>657</v>
      </c>
      <c r="E17" s="133" t="s">
        <v>112</v>
      </c>
      <c r="F17" s="134" t="s">
        <v>18</v>
      </c>
      <c r="G17" s="159" t="s">
        <v>755</v>
      </c>
      <c r="H17" s="159" t="s">
        <v>756</v>
      </c>
      <c r="I17" s="86" t="s">
        <v>757</v>
      </c>
      <c r="J17" s="86" t="s">
        <v>422</v>
      </c>
      <c r="K17" s="137"/>
      <c r="L17" s="137"/>
      <c r="M17" s="137"/>
      <c r="N17" s="137"/>
      <c r="O17" s="137"/>
      <c r="P17" s="86" t="s">
        <v>437</v>
      </c>
      <c r="Q17" s="137" t="s">
        <v>697</v>
      </c>
      <c r="R17" s="90">
        <v>44197</v>
      </c>
      <c r="S17" s="90">
        <v>44561</v>
      </c>
      <c r="T17" s="86" t="s">
        <v>128</v>
      </c>
      <c r="U17" s="86" t="s">
        <v>128</v>
      </c>
      <c r="V17" s="86" t="s">
        <v>128</v>
      </c>
      <c r="W17" s="86" t="s">
        <v>479</v>
      </c>
      <c r="X17" s="86" t="s">
        <v>479</v>
      </c>
      <c r="Y17" s="86" t="s">
        <v>30</v>
      </c>
      <c r="Z17" s="86" t="s">
        <v>30</v>
      </c>
      <c r="AA17" s="86" t="s">
        <v>30</v>
      </c>
      <c r="AB17" s="86" t="s">
        <v>764</v>
      </c>
      <c r="AC17" s="184" t="s">
        <v>30</v>
      </c>
      <c r="AD17" s="137" t="s">
        <v>699</v>
      </c>
      <c r="AE17" s="134" t="s">
        <v>700</v>
      </c>
      <c r="AF17" s="134" t="s">
        <v>701</v>
      </c>
      <c r="AG17" s="134" t="s">
        <v>385</v>
      </c>
      <c r="AH17" s="137"/>
      <c r="AI17" s="134" t="s">
        <v>805</v>
      </c>
    </row>
    <row r="18" spans="1:35" ht="189" x14ac:dyDescent="0.3">
      <c r="A18" s="48">
        <v>14</v>
      </c>
      <c r="B18" s="137">
        <v>11001</v>
      </c>
      <c r="C18" s="132" t="s">
        <v>657</v>
      </c>
      <c r="D18" s="132" t="s">
        <v>657</v>
      </c>
      <c r="E18" s="133" t="s">
        <v>112</v>
      </c>
      <c r="F18" s="134" t="s">
        <v>18</v>
      </c>
      <c r="G18" s="159" t="s">
        <v>601</v>
      </c>
      <c r="H18" s="159" t="s">
        <v>765</v>
      </c>
      <c r="I18" s="159" t="s">
        <v>757</v>
      </c>
      <c r="J18" s="86" t="s">
        <v>422</v>
      </c>
      <c r="K18" s="165"/>
      <c r="L18" s="165"/>
      <c r="M18" s="165"/>
      <c r="N18" s="165"/>
      <c r="O18" s="165"/>
      <c r="P18" s="86" t="s">
        <v>437</v>
      </c>
      <c r="Q18" s="137" t="s">
        <v>697</v>
      </c>
      <c r="R18" s="90">
        <v>44197</v>
      </c>
      <c r="S18" s="90">
        <v>44561</v>
      </c>
      <c r="T18" s="86" t="s">
        <v>128</v>
      </c>
      <c r="U18" s="86" t="s">
        <v>128</v>
      </c>
      <c r="V18" s="86" t="s">
        <v>128</v>
      </c>
      <c r="W18" s="86" t="s">
        <v>479</v>
      </c>
      <c r="X18" s="86" t="s">
        <v>479</v>
      </c>
      <c r="Y18" s="86" t="s">
        <v>30</v>
      </c>
      <c r="Z18" s="86" t="s">
        <v>30</v>
      </c>
      <c r="AA18" s="86" t="s">
        <v>30</v>
      </c>
      <c r="AB18" s="86" t="s">
        <v>764</v>
      </c>
      <c r="AC18" s="184" t="s">
        <v>30</v>
      </c>
      <c r="AD18" s="137" t="s">
        <v>699</v>
      </c>
      <c r="AE18" s="134" t="s">
        <v>700</v>
      </c>
      <c r="AF18" s="134" t="s">
        <v>701</v>
      </c>
      <c r="AG18" s="134" t="s">
        <v>385</v>
      </c>
      <c r="AH18" s="137"/>
      <c r="AI18" s="134" t="s">
        <v>805</v>
      </c>
    </row>
    <row r="19" spans="1:35" ht="165" x14ac:dyDescent="0.3">
      <c r="A19" s="48">
        <v>15</v>
      </c>
      <c r="B19" s="137">
        <v>11001</v>
      </c>
      <c r="C19" s="132" t="s">
        <v>657</v>
      </c>
      <c r="D19" s="132" t="s">
        <v>657</v>
      </c>
      <c r="E19" s="133" t="s">
        <v>112</v>
      </c>
      <c r="F19" s="134" t="s">
        <v>18</v>
      </c>
      <c r="G19" s="159" t="s">
        <v>601</v>
      </c>
      <c r="H19" s="159" t="s">
        <v>767</v>
      </c>
      <c r="I19" s="159" t="s">
        <v>768</v>
      </c>
      <c r="J19" s="159" t="s">
        <v>422</v>
      </c>
      <c r="K19" s="137"/>
      <c r="L19" s="137"/>
      <c r="M19" s="137"/>
      <c r="N19" s="137"/>
      <c r="O19" s="137"/>
      <c r="P19" s="86" t="s">
        <v>437</v>
      </c>
      <c r="Q19" s="137" t="s">
        <v>697</v>
      </c>
      <c r="R19" s="90">
        <v>44197</v>
      </c>
      <c r="S19" s="90">
        <v>44561</v>
      </c>
      <c r="T19" s="86" t="s">
        <v>128</v>
      </c>
      <c r="U19" s="86" t="s">
        <v>128</v>
      </c>
      <c r="V19" s="86" t="s">
        <v>128</v>
      </c>
      <c r="W19" s="86" t="s">
        <v>479</v>
      </c>
      <c r="X19" s="86" t="s">
        <v>479</v>
      </c>
      <c r="Y19" s="86" t="s">
        <v>30</v>
      </c>
      <c r="Z19" s="86" t="s">
        <v>30</v>
      </c>
      <c r="AA19" s="86" t="s">
        <v>30</v>
      </c>
      <c r="AB19" s="86" t="s">
        <v>764</v>
      </c>
      <c r="AC19" s="184" t="s">
        <v>30</v>
      </c>
      <c r="AD19" s="137" t="s">
        <v>699</v>
      </c>
      <c r="AE19" s="134" t="s">
        <v>700</v>
      </c>
      <c r="AF19" s="134" t="s">
        <v>701</v>
      </c>
      <c r="AG19" s="134" t="s">
        <v>385</v>
      </c>
      <c r="AH19" s="137"/>
      <c r="AI19" s="134" t="s">
        <v>806</v>
      </c>
    </row>
    <row r="20" spans="1:35" ht="165" x14ac:dyDescent="0.3">
      <c r="A20" s="48">
        <v>16</v>
      </c>
      <c r="B20" s="137">
        <v>11001</v>
      </c>
      <c r="C20" s="132" t="s">
        <v>657</v>
      </c>
      <c r="D20" s="132" t="s">
        <v>657</v>
      </c>
      <c r="E20" s="133" t="s">
        <v>112</v>
      </c>
      <c r="F20" s="134" t="s">
        <v>18</v>
      </c>
      <c r="G20" s="159" t="s">
        <v>774</v>
      </c>
      <c r="H20" s="159" t="s">
        <v>775</v>
      </c>
      <c r="I20" s="86" t="s">
        <v>807</v>
      </c>
      <c r="J20" s="86" t="s">
        <v>422</v>
      </c>
      <c r="K20" s="137"/>
      <c r="L20" s="137"/>
      <c r="M20" s="137"/>
      <c r="N20" s="137"/>
      <c r="O20" s="137"/>
      <c r="P20" s="86" t="s">
        <v>437</v>
      </c>
      <c r="Q20" s="137" t="s">
        <v>697</v>
      </c>
      <c r="R20" s="90">
        <v>44197</v>
      </c>
      <c r="S20" s="90">
        <v>44561</v>
      </c>
      <c r="T20" s="86" t="s">
        <v>128</v>
      </c>
      <c r="U20" s="86" t="s">
        <v>128</v>
      </c>
      <c r="V20" s="86" t="s">
        <v>128</v>
      </c>
      <c r="W20" s="86" t="s">
        <v>479</v>
      </c>
      <c r="X20" s="86" t="s">
        <v>479</v>
      </c>
      <c r="Y20" s="86" t="s">
        <v>30</v>
      </c>
      <c r="Z20" s="86" t="s">
        <v>30</v>
      </c>
      <c r="AA20" s="86" t="s">
        <v>30</v>
      </c>
      <c r="AB20" s="86" t="s">
        <v>764</v>
      </c>
      <c r="AC20" s="184" t="s">
        <v>30</v>
      </c>
      <c r="AD20" s="137" t="s">
        <v>699</v>
      </c>
      <c r="AE20" s="134" t="s">
        <v>700</v>
      </c>
      <c r="AF20" s="134" t="s">
        <v>701</v>
      </c>
      <c r="AG20" s="134" t="s">
        <v>385</v>
      </c>
      <c r="AH20" s="137"/>
      <c r="AI20" s="134" t="s">
        <v>806</v>
      </c>
    </row>
    <row r="21" spans="1:35" ht="165" x14ac:dyDescent="0.3">
      <c r="A21" s="48">
        <v>17</v>
      </c>
      <c r="B21" s="137">
        <v>11001</v>
      </c>
      <c r="C21" s="132" t="s">
        <v>657</v>
      </c>
      <c r="D21" s="132" t="s">
        <v>657</v>
      </c>
      <c r="E21" s="133" t="s">
        <v>112</v>
      </c>
      <c r="F21" s="134" t="s">
        <v>18</v>
      </c>
      <c r="G21" s="159" t="s">
        <v>778</v>
      </c>
      <c r="H21" s="159" t="s">
        <v>779</v>
      </c>
      <c r="I21" s="86" t="s">
        <v>808</v>
      </c>
      <c r="J21" s="86" t="s">
        <v>422</v>
      </c>
      <c r="K21" s="137"/>
      <c r="L21" s="137"/>
      <c r="M21" s="137"/>
      <c r="N21" s="137"/>
      <c r="O21" s="137"/>
      <c r="P21" s="86" t="s">
        <v>437</v>
      </c>
      <c r="Q21" s="137" t="s">
        <v>697</v>
      </c>
      <c r="R21" s="90">
        <v>44197</v>
      </c>
      <c r="S21" s="90">
        <v>44561</v>
      </c>
      <c r="T21" s="86" t="s">
        <v>128</v>
      </c>
      <c r="U21" s="86" t="s">
        <v>128</v>
      </c>
      <c r="V21" s="86" t="s">
        <v>128</v>
      </c>
      <c r="W21" s="86" t="s">
        <v>479</v>
      </c>
      <c r="X21" s="86" t="s">
        <v>479</v>
      </c>
      <c r="Y21" s="86" t="s">
        <v>30</v>
      </c>
      <c r="Z21" s="86" t="s">
        <v>30</v>
      </c>
      <c r="AA21" s="86" t="s">
        <v>30</v>
      </c>
      <c r="AB21" s="86" t="s">
        <v>764</v>
      </c>
      <c r="AC21" s="184" t="s">
        <v>30</v>
      </c>
      <c r="AD21" s="137" t="s">
        <v>699</v>
      </c>
      <c r="AE21" s="134" t="s">
        <v>700</v>
      </c>
      <c r="AF21" s="134" t="s">
        <v>701</v>
      </c>
      <c r="AG21" s="134" t="s">
        <v>385</v>
      </c>
      <c r="AH21" s="137"/>
      <c r="AI21" s="134" t="s">
        <v>806</v>
      </c>
    </row>
    <row r="22" spans="1:35" ht="236.25" x14ac:dyDescent="0.3">
      <c r="A22" s="48">
        <v>18</v>
      </c>
      <c r="B22" s="137">
        <v>11001</v>
      </c>
      <c r="C22" s="132" t="s">
        <v>657</v>
      </c>
      <c r="D22" s="132" t="s">
        <v>657</v>
      </c>
      <c r="E22" s="133" t="s">
        <v>112</v>
      </c>
      <c r="F22" s="134" t="s">
        <v>18</v>
      </c>
      <c r="G22" s="159" t="s">
        <v>601</v>
      </c>
      <c r="H22" s="159" t="s">
        <v>782</v>
      </c>
      <c r="I22" s="159" t="s">
        <v>809</v>
      </c>
      <c r="J22" s="159" t="s">
        <v>422</v>
      </c>
      <c r="K22" s="137"/>
      <c r="L22" s="137"/>
      <c r="M22" s="137"/>
      <c r="N22" s="137"/>
      <c r="O22" s="137"/>
      <c r="P22" s="86" t="s">
        <v>437</v>
      </c>
      <c r="Q22" s="137" t="s">
        <v>697</v>
      </c>
      <c r="R22" s="90">
        <v>44197</v>
      </c>
      <c r="S22" s="90">
        <v>44561</v>
      </c>
      <c r="T22" s="86" t="s">
        <v>128</v>
      </c>
      <c r="U22" s="86" t="s">
        <v>128</v>
      </c>
      <c r="V22" s="86" t="s">
        <v>128</v>
      </c>
      <c r="W22" s="86" t="s">
        <v>479</v>
      </c>
      <c r="X22" s="86" t="s">
        <v>479</v>
      </c>
      <c r="Y22" s="86" t="s">
        <v>30</v>
      </c>
      <c r="Z22" s="86" t="s">
        <v>30</v>
      </c>
      <c r="AA22" s="86" t="s">
        <v>30</v>
      </c>
      <c r="AB22" s="86" t="s">
        <v>764</v>
      </c>
      <c r="AC22" s="184" t="s">
        <v>30</v>
      </c>
      <c r="AD22" s="137" t="s">
        <v>699</v>
      </c>
      <c r="AE22" s="134" t="s">
        <v>700</v>
      </c>
      <c r="AF22" s="134" t="s">
        <v>701</v>
      </c>
      <c r="AG22" s="134" t="s">
        <v>385</v>
      </c>
      <c r="AH22" s="137"/>
      <c r="AI22" s="134" t="s">
        <v>786</v>
      </c>
    </row>
    <row r="23" spans="1:35" ht="236.25" x14ac:dyDescent="0.3">
      <c r="A23" s="48">
        <v>19</v>
      </c>
      <c r="B23" s="137">
        <v>11001</v>
      </c>
      <c r="C23" s="132" t="s">
        <v>657</v>
      </c>
      <c r="D23" s="132" t="s">
        <v>657</v>
      </c>
      <c r="E23" s="133" t="s">
        <v>112</v>
      </c>
      <c r="F23" s="134" t="s">
        <v>18</v>
      </c>
      <c r="G23" s="159" t="s">
        <v>601</v>
      </c>
      <c r="H23" s="159" t="s">
        <v>787</v>
      </c>
      <c r="I23" s="159" t="s">
        <v>809</v>
      </c>
      <c r="J23" s="159" t="s">
        <v>422</v>
      </c>
      <c r="K23" s="140"/>
      <c r="L23" s="140"/>
      <c r="M23" s="140"/>
      <c r="N23" s="140"/>
      <c r="O23" s="140"/>
      <c r="P23" s="86" t="s">
        <v>437</v>
      </c>
      <c r="Q23" s="137" t="s">
        <v>697</v>
      </c>
      <c r="R23" s="90">
        <v>44197</v>
      </c>
      <c r="S23" s="90">
        <v>44561</v>
      </c>
      <c r="T23" s="86" t="s">
        <v>128</v>
      </c>
      <c r="U23" s="86" t="s">
        <v>128</v>
      </c>
      <c r="V23" s="86" t="s">
        <v>128</v>
      </c>
      <c r="W23" s="86" t="s">
        <v>479</v>
      </c>
      <c r="X23" s="86" t="s">
        <v>479</v>
      </c>
      <c r="Y23" s="86" t="s">
        <v>30</v>
      </c>
      <c r="Z23" s="86" t="s">
        <v>30</v>
      </c>
      <c r="AA23" s="86" t="s">
        <v>30</v>
      </c>
      <c r="AB23" s="86" t="s">
        <v>764</v>
      </c>
      <c r="AC23" s="184" t="s">
        <v>30</v>
      </c>
      <c r="AD23" s="137" t="s">
        <v>699</v>
      </c>
      <c r="AE23" s="134" t="s">
        <v>700</v>
      </c>
      <c r="AF23" s="134" t="s">
        <v>701</v>
      </c>
      <c r="AG23" s="134" t="s">
        <v>385</v>
      </c>
      <c r="AH23" s="137"/>
      <c r="AI23" s="134" t="s">
        <v>786</v>
      </c>
    </row>
    <row r="24" spans="1:35" ht="236.25" x14ac:dyDescent="0.3">
      <c r="A24" s="48">
        <v>20</v>
      </c>
      <c r="B24" s="137">
        <v>11001</v>
      </c>
      <c r="C24" s="132" t="s">
        <v>657</v>
      </c>
      <c r="D24" s="132" t="s">
        <v>657</v>
      </c>
      <c r="E24" s="133" t="s">
        <v>112</v>
      </c>
      <c r="F24" s="134" t="s">
        <v>18</v>
      </c>
      <c r="G24" s="159" t="s">
        <v>601</v>
      </c>
      <c r="H24" s="159" t="s">
        <v>792</v>
      </c>
      <c r="I24" s="159" t="s">
        <v>809</v>
      </c>
      <c r="J24" s="159" t="s">
        <v>422</v>
      </c>
      <c r="K24" s="140"/>
      <c r="L24" s="140"/>
      <c r="M24" s="140"/>
      <c r="N24" s="140"/>
      <c r="O24" s="140"/>
      <c r="P24" s="86" t="s">
        <v>437</v>
      </c>
      <c r="Q24" s="137" t="s">
        <v>697</v>
      </c>
      <c r="R24" s="90">
        <v>44197</v>
      </c>
      <c r="S24" s="90">
        <v>44561</v>
      </c>
      <c r="T24" s="86" t="s">
        <v>128</v>
      </c>
      <c r="U24" s="86" t="s">
        <v>128</v>
      </c>
      <c r="V24" s="86" t="s">
        <v>128</v>
      </c>
      <c r="W24" s="86" t="s">
        <v>479</v>
      </c>
      <c r="X24" s="86" t="s">
        <v>479</v>
      </c>
      <c r="Y24" s="86" t="s">
        <v>30</v>
      </c>
      <c r="Z24" s="86" t="s">
        <v>30</v>
      </c>
      <c r="AA24" s="86" t="s">
        <v>30</v>
      </c>
      <c r="AB24" s="86" t="s">
        <v>764</v>
      </c>
      <c r="AC24" s="184" t="s">
        <v>30</v>
      </c>
      <c r="AD24" s="137" t="s">
        <v>699</v>
      </c>
      <c r="AE24" s="134" t="s">
        <v>700</v>
      </c>
      <c r="AF24" s="134" t="s">
        <v>701</v>
      </c>
      <c r="AG24" s="134" t="s">
        <v>385</v>
      </c>
      <c r="AH24" s="137"/>
      <c r="AI24" s="134" t="s">
        <v>786</v>
      </c>
    </row>
    <row r="25" spans="1:35" ht="236.25" x14ac:dyDescent="0.3">
      <c r="A25" s="48">
        <v>21</v>
      </c>
      <c r="B25" s="137">
        <v>11001</v>
      </c>
      <c r="C25" s="132" t="s">
        <v>657</v>
      </c>
      <c r="D25" s="132" t="s">
        <v>657</v>
      </c>
      <c r="E25" s="133" t="s">
        <v>112</v>
      </c>
      <c r="F25" s="134" t="s">
        <v>18</v>
      </c>
      <c r="G25" s="159" t="s">
        <v>601</v>
      </c>
      <c r="H25" s="159" t="s">
        <v>796</v>
      </c>
      <c r="I25" s="159" t="s">
        <v>809</v>
      </c>
      <c r="J25" s="159" t="s">
        <v>422</v>
      </c>
      <c r="K25" s="140"/>
      <c r="L25" s="140"/>
      <c r="M25" s="140"/>
      <c r="N25" s="140"/>
      <c r="O25" s="140"/>
      <c r="P25" s="86" t="s">
        <v>437</v>
      </c>
      <c r="Q25" s="137" t="s">
        <v>697</v>
      </c>
      <c r="R25" s="90">
        <v>44197</v>
      </c>
      <c r="S25" s="90">
        <v>44561</v>
      </c>
      <c r="T25" s="86" t="s">
        <v>128</v>
      </c>
      <c r="U25" s="86" t="s">
        <v>128</v>
      </c>
      <c r="V25" s="86" t="s">
        <v>128</v>
      </c>
      <c r="W25" s="86" t="s">
        <v>479</v>
      </c>
      <c r="X25" s="86" t="s">
        <v>479</v>
      </c>
      <c r="Y25" s="86" t="s">
        <v>30</v>
      </c>
      <c r="Z25" s="86" t="s">
        <v>30</v>
      </c>
      <c r="AA25" s="86" t="s">
        <v>30</v>
      </c>
      <c r="AB25" s="86" t="s">
        <v>764</v>
      </c>
      <c r="AC25" s="184" t="s">
        <v>30</v>
      </c>
      <c r="AD25" s="137" t="s">
        <v>699</v>
      </c>
      <c r="AE25" s="134" t="s">
        <v>700</v>
      </c>
      <c r="AF25" s="134" t="s">
        <v>701</v>
      </c>
      <c r="AG25" s="134" t="s">
        <v>385</v>
      </c>
      <c r="AH25" s="137"/>
      <c r="AI25" s="134" t="s">
        <v>786</v>
      </c>
    </row>
    <row r="26" spans="1:35" ht="236.25" x14ac:dyDescent="0.3">
      <c r="A26" s="48">
        <v>22</v>
      </c>
      <c r="B26" s="137">
        <v>11001</v>
      </c>
      <c r="C26" s="132" t="s">
        <v>657</v>
      </c>
      <c r="D26" s="132" t="s">
        <v>657</v>
      </c>
      <c r="E26" s="133" t="s">
        <v>112</v>
      </c>
      <c r="F26" s="134" t="s">
        <v>18</v>
      </c>
      <c r="G26" s="159" t="s">
        <v>601</v>
      </c>
      <c r="H26" s="159" t="s">
        <v>800</v>
      </c>
      <c r="I26" s="159" t="s">
        <v>809</v>
      </c>
      <c r="J26" s="159" t="s">
        <v>422</v>
      </c>
      <c r="K26" s="140"/>
      <c r="L26" s="140"/>
      <c r="M26" s="140"/>
      <c r="N26" s="140"/>
      <c r="O26" s="140"/>
      <c r="P26" s="86" t="s">
        <v>437</v>
      </c>
      <c r="Q26" s="137" t="s">
        <v>697</v>
      </c>
      <c r="R26" s="90">
        <v>44197</v>
      </c>
      <c r="S26" s="90">
        <v>44561</v>
      </c>
      <c r="T26" s="86" t="s">
        <v>128</v>
      </c>
      <c r="U26" s="86" t="s">
        <v>128</v>
      </c>
      <c r="V26" s="86" t="s">
        <v>128</v>
      </c>
      <c r="W26" s="86" t="s">
        <v>479</v>
      </c>
      <c r="X26" s="86" t="s">
        <v>479</v>
      </c>
      <c r="Y26" s="86" t="s">
        <v>30</v>
      </c>
      <c r="Z26" s="86" t="s">
        <v>30</v>
      </c>
      <c r="AA26" s="86" t="s">
        <v>30</v>
      </c>
      <c r="AB26" s="86" t="s">
        <v>764</v>
      </c>
      <c r="AC26" s="184" t="s">
        <v>30</v>
      </c>
      <c r="AD26" s="137" t="s">
        <v>699</v>
      </c>
      <c r="AE26" s="134" t="s">
        <v>700</v>
      </c>
      <c r="AF26" s="134" t="s">
        <v>701</v>
      </c>
      <c r="AG26" s="134" t="s">
        <v>385</v>
      </c>
      <c r="AH26" s="137"/>
      <c r="AI26" s="134" t="s">
        <v>786</v>
      </c>
    </row>
    <row r="27" spans="1:35" ht="236.25" x14ac:dyDescent="0.3">
      <c r="A27" s="48">
        <v>23</v>
      </c>
      <c r="B27" s="137">
        <v>11001</v>
      </c>
      <c r="C27" s="132" t="s">
        <v>657</v>
      </c>
      <c r="D27" s="132" t="s">
        <v>657</v>
      </c>
      <c r="E27" s="133" t="s">
        <v>112</v>
      </c>
      <c r="F27" s="134" t="s">
        <v>18</v>
      </c>
      <c r="G27" s="159" t="s">
        <v>601</v>
      </c>
      <c r="H27" s="159" t="s">
        <v>810</v>
      </c>
      <c r="I27" s="159" t="s">
        <v>809</v>
      </c>
      <c r="J27" s="159" t="s">
        <v>422</v>
      </c>
      <c r="K27" s="140"/>
      <c r="L27" s="140"/>
      <c r="M27" s="140"/>
      <c r="N27" s="140"/>
      <c r="O27" s="140"/>
      <c r="P27" s="86" t="s">
        <v>437</v>
      </c>
      <c r="Q27" s="137" t="s">
        <v>697</v>
      </c>
      <c r="R27" s="90">
        <v>44197</v>
      </c>
      <c r="S27" s="90">
        <v>44561</v>
      </c>
      <c r="T27" s="86" t="s">
        <v>128</v>
      </c>
      <c r="U27" s="86" t="s">
        <v>128</v>
      </c>
      <c r="V27" s="86" t="s">
        <v>128</v>
      </c>
      <c r="W27" s="86" t="s">
        <v>479</v>
      </c>
      <c r="X27" s="86" t="s">
        <v>479</v>
      </c>
      <c r="Y27" s="86" t="s">
        <v>30</v>
      </c>
      <c r="Z27" s="86" t="s">
        <v>30</v>
      </c>
      <c r="AA27" s="86" t="s">
        <v>30</v>
      </c>
      <c r="AB27" s="86" t="s">
        <v>764</v>
      </c>
      <c r="AC27" s="184" t="s">
        <v>30</v>
      </c>
      <c r="AD27" s="137" t="s">
        <v>699</v>
      </c>
      <c r="AE27" s="134" t="s">
        <v>700</v>
      </c>
      <c r="AF27" s="134" t="s">
        <v>701</v>
      </c>
      <c r="AG27" s="134" t="s">
        <v>385</v>
      </c>
      <c r="AH27" s="137"/>
      <c r="AI27" s="166" t="s">
        <v>786</v>
      </c>
    </row>
    <row r="28" spans="1:35" ht="99" x14ac:dyDescent="0.3">
      <c r="A28" s="48">
        <v>24</v>
      </c>
      <c r="B28" s="137">
        <v>11001</v>
      </c>
      <c r="C28" s="132" t="s">
        <v>657</v>
      </c>
      <c r="D28" s="132" t="s">
        <v>657</v>
      </c>
      <c r="E28" s="133" t="s">
        <v>112</v>
      </c>
      <c r="F28" s="134" t="s">
        <v>18</v>
      </c>
      <c r="G28" s="52" t="s">
        <v>816</v>
      </c>
      <c r="H28" s="52" t="s">
        <v>817</v>
      </c>
      <c r="I28" s="52" t="s">
        <v>848</v>
      </c>
      <c r="J28" s="86"/>
      <c r="K28" s="140"/>
      <c r="L28" s="140"/>
      <c r="M28" s="140"/>
      <c r="N28" s="140"/>
      <c r="O28" s="140"/>
      <c r="P28" s="86"/>
      <c r="Q28" s="140"/>
      <c r="R28" s="86"/>
      <c r="S28" s="86"/>
      <c r="T28" s="86" t="s">
        <v>128</v>
      </c>
      <c r="U28" s="140" t="s">
        <v>138</v>
      </c>
      <c r="V28" s="140" t="s">
        <v>138</v>
      </c>
      <c r="W28" s="140" t="s">
        <v>138</v>
      </c>
      <c r="X28" s="140"/>
      <c r="Y28" s="86" t="s">
        <v>30</v>
      </c>
      <c r="Z28" s="133" t="s">
        <v>700</v>
      </c>
      <c r="AA28" s="141" t="s">
        <v>701</v>
      </c>
      <c r="AB28" s="140"/>
      <c r="AC28" s="184" t="s">
        <v>30</v>
      </c>
      <c r="AD28" s="137" t="s">
        <v>699</v>
      </c>
      <c r="AE28" s="133"/>
      <c r="AF28" s="133"/>
      <c r="AG28" s="133" t="s">
        <v>30</v>
      </c>
      <c r="AH28" s="140"/>
      <c r="AI28" s="133" t="s">
        <v>849</v>
      </c>
    </row>
    <row r="29" spans="1:35" ht="63" x14ac:dyDescent="0.3">
      <c r="A29" s="48">
        <v>25</v>
      </c>
      <c r="B29" s="137">
        <v>11001</v>
      </c>
      <c r="C29" s="132" t="s">
        <v>657</v>
      </c>
      <c r="D29" s="132" t="s">
        <v>657</v>
      </c>
      <c r="E29" s="133" t="s">
        <v>112</v>
      </c>
      <c r="F29" s="134" t="s">
        <v>18</v>
      </c>
      <c r="G29" s="52" t="s">
        <v>850</v>
      </c>
      <c r="H29" s="52" t="s">
        <v>851</v>
      </c>
      <c r="I29" s="52" t="s">
        <v>829</v>
      </c>
      <c r="J29" s="86"/>
      <c r="K29" s="140"/>
      <c r="L29" s="140"/>
      <c r="M29" s="140"/>
      <c r="N29" s="140"/>
      <c r="O29" s="140"/>
      <c r="P29" s="86"/>
      <c r="Q29" s="140"/>
      <c r="R29" s="86"/>
      <c r="S29" s="86"/>
      <c r="T29" s="86" t="s">
        <v>128</v>
      </c>
      <c r="U29" s="140" t="s">
        <v>138</v>
      </c>
      <c r="V29" s="140" t="s">
        <v>138</v>
      </c>
      <c r="W29" s="140" t="s">
        <v>138</v>
      </c>
      <c r="X29" s="140"/>
      <c r="Y29" s="86" t="s">
        <v>30</v>
      </c>
      <c r="Z29" s="133" t="s">
        <v>700</v>
      </c>
      <c r="AA29" s="141" t="s">
        <v>701</v>
      </c>
      <c r="AB29" s="140"/>
      <c r="AC29" s="184" t="s">
        <v>30</v>
      </c>
      <c r="AD29" s="137" t="s">
        <v>699</v>
      </c>
      <c r="AE29" s="133"/>
      <c r="AF29" s="133"/>
      <c r="AG29" s="133" t="s">
        <v>30</v>
      </c>
      <c r="AH29" s="140"/>
      <c r="AI29" s="169" t="s">
        <v>826</v>
      </c>
    </row>
    <row r="30" spans="1:35" ht="94.5" x14ac:dyDescent="0.3">
      <c r="A30" s="48">
        <v>26</v>
      </c>
      <c r="B30" s="137">
        <v>11001</v>
      </c>
      <c r="C30" s="132" t="s">
        <v>657</v>
      </c>
      <c r="D30" s="132" t="s">
        <v>657</v>
      </c>
      <c r="E30" s="133" t="s">
        <v>112</v>
      </c>
      <c r="F30" s="134" t="s">
        <v>18</v>
      </c>
      <c r="G30" s="52" t="s">
        <v>850</v>
      </c>
      <c r="H30" s="52" t="s">
        <v>852</v>
      </c>
      <c r="I30" s="52" t="s">
        <v>853</v>
      </c>
      <c r="J30" s="86"/>
      <c r="K30" s="140"/>
      <c r="L30" s="140"/>
      <c r="M30" s="140"/>
      <c r="N30" s="140"/>
      <c r="O30" s="140"/>
      <c r="P30" s="86"/>
      <c r="Q30" s="140"/>
      <c r="R30" s="86"/>
      <c r="S30" s="86"/>
      <c r="T30" s="86" t="s">
        <v>128</v>
      </c>
      <c r="U30" s="140" t="s">
        <v>138</v>
      </c>
      <c r="V30" s="140" t="s">
        <v>138</v>
      </c>
      <c r="W30" s="140" t="s">
        <v>138</v>
      </c>
      <c r="X30" s="140"/>
      <c r="Y30" s="86" t="s">
        <v>30</v>
      </c>
      <c r="Z30" s="133" t="s">
        <v>700</v>
      </c>
      <c r="AA30" s="141" t="s">
        <v>701</v>
      </c>
      <c r="AB30" s="140"/>
      <c r="AC30" s="184" t="s">
        <v>30</v>
      </c>
      <c r="AD30" s="137" t="s">
        <v>699</v>
      </c>
      <c r="AE30" s="133"/>
      <c r="AF30" s="133"/>
      <c r="AG30" s="133" t="s">
        <v>30</v>
      </c>
      <c r="AH30" s="140"/>
      <c r="AI30" s="169" t="s">
        <v>826</v>
      </c>
    </row>
    <row r="31" spans="1:35" ht="47.25" x14ac:dyDescent="0.3">
      <c r="A31" s="48">
        <v>27</v>
      </c>
      <c r="B31" s="137">
        <v>11001</v>
      </c>
      <c r="C31" s="132" t="s">
        <v>657</v>
      </c>
      <c r="D31" s="132" t="s">
        <v>657</v>
      </c>
      <c r="E31" s="133" t="s">
        <v>112</v>
      </c>
      <c r="F31" s="134" t="s">
        <v>18</v>
      </c>
      <c r="G31" s="52" t="s">
        <v>816</v>
      </c>
      <c r="H31" s="52" t="s">
        <v>854</v>
      </c>
      <c r="I31" s="52" t="s">
        <v>855</v>
      </c>
      <c r="J31" s="86"/>
      <c r="K31" s="140"/>
      <c r="L31" s="140"/>
      <c r="M31" s="140"/>
      <c r="N31" s="140"/>
      <c r="O31" s="140"/>
      <c r="P31" s="86"/>
      <c r="Q31" s="140"/>
      <c r="R31" s="140"/>
      <c r="S31" s="140"/>
      <c r="T31" s="86" t="s">
        <v>128</v>
      </c>
      <c r="U31" s="140" t="s">
        <v>138</v>
      </c>
      <c r="V31" s="140" t="s">
        <v>138</v>
      </c>
      <c r="W31" s="140" t="s">
        <v>138</v>
      </c>
      <c r="X31" s="140"/>
      <c r="Y31" s="86" t="s">
        <v>30</v>
      </c>
      <c r="Z31" s="133" t="s">
        <v>700</v>
      </c>
      <c r="AA31" s="141" t="s">
        <v>701</v>
      </c>
      <c r="AB31" s="140"/>
      <c r="AC31" s="184" t="s">
        <v>30</v>
      </c>
      <c r="AD31" s="137" t="s">
        <v>699</v>
      </c>
      <c r="AE31" s="133"/>
      <c r="AF31" s="133"/>
      <c r="AG31" s="133" t="s">
        <v>30</v>
      </c>
      <c r="AH31" s="140"/>
      <c r="AI31" s="169"/>
    </row>
    <row r="32" spans="1:35" ht="47.25" x14ac:dyDescent="0.3">
      <c r="A32" s="48">
        <v>28</v>
      </c>
      <c r="B32" s="137">
        <v>11001</v>
      </c>
      <c r="C32" s="132" t="s">
        <v>657</v>
      </c>
      <c r="D32" s="132" t="s">
        <v>657</v>
      </c>
      <c r="E32" s="133" t="s">
        <v>112</v>
      </c>
      <c r="F32" s="134" t="s">
        <v>18</v>
      </c>
      <c r="G32" s="52" t="s">
        <v>816</v>
      </c>
      <c r="H32" s="52" t="s">
        <v>856</v>
      </c>
      <c r="I32" s="52" t="s">
        <v>845</v>
      </c>
      <c r="J32" s="86"/>
      <c r="K32" s="140"/>
      <c r="L32" s="140"/>
      <c r="M32" s="140"/>
      <c r="N32" s="140"/>
      <c r="O32" s="140"/>
      <c r="P32" s="86"/>
      <c r="Q32" s="140"/>
      <c r="R32" s="86"/>
      <c r="S32" s="86"/>
      <c r="T32" s="86" t="s">
        <v>128</v>
      </c>
      <c r="U32" s="140" t="s">
        <v>138</v>
      </c>
      <c r="V32" s="140" t="s">
        <v>138</v>
      </c>
      <c r="W32" s="140" t="s">
        <v>138</v>
      </c>
      <c r="X32" s="140"/>
      <c r="Y32" s="86" t="s">
        <v>30</v>
      </c>
      <c r="Z32" s="133" t="s">
        <v>700</v>
      </c>
      <c r="AA32" s="141" t="s">
        <v>701</v>
      </c>
      <c r="AB32" s="140"/>
      <c r="AC32" s="184" t="s">
        <v>30</v>
      </c>
      <c r="AD32" s="137" t="s">
        <v>699</v>
      </c>
      <c r="AE32" s="133"/>
      <c r="AF32" s="133"/>
      <c r="AG32" s="133" t="s">
        <v>30</v>
      </c>
      <c r="AH32" s="140"/>
      <c r="AI32" s="169" t="s">
        <v>826</v>
      </c>
    </row>
    <row r="33" spans="1:35" ht="82.5" x14ac:dyDescent="0.3">
      <c r="A33" s="48">
        <v>29</v>
      </c>
      <c r="B33" s="137">
        <v>11001</v>
      </c>
      <c r="C33" s="132" t="s">
        <v>657</v>
      </c>
      <c r="D33" s="132" t="s">
        <v>657</v>
      </c>
      <c r="E33" s="133" t="s">
        <v>112</v>
      </c>
      <c r="F33" s="134" t="s">
        <v>18</v>
      </c>
      <c r="G33" s="135" t="s">
        <v>263</v>
      </c>
      <c r="H33" s="135" t="s">
        <v>861</v>
      </c>
      <c r="I33" s="86" t="s">
        <v>862</v>
      </c>
      <c r="J33" s="86" t="s">
        <v>419</v>
      </c>
      <c r="K33" s="137"/>
      <c r="L33" s="137"/>
      <c r="M33" s="137"/>
      <c r="N33" s="137"/>
      <c r="O33" s="137"/>
      <c r="P33" s="86" t="s">
        <v>437</v>
      </c>
      <c r="Q33" s="137" t="s">
        <v>697</v>
      </c>
      <c r="R33" s="86" t="s">
        <v>14</v>
      </c>
      <c r="S33" s="86" t="s">
        <v>14</v>
      </c>
      <c r="T33" s="86" t="s">
        <v>128</v>
      </c>
      <c r="U33" s="142" t="s">
        <v>128</v>
      </c>
      <c r="V33" s="143" t="s">
        <v>128</v>
      </c>
      <c r="W33" s="143" t="s">
        <v>14</v>
      </c>
      <c r="X33" s="143" t="s">
        <v>479</v>
      </c>
      <c r="Y33" s="143" t="s">
        <v>14</v>
      </c>
      <c r="Z33" s="140" t="s">
        <v>138</v>
      </c>
      <c r="AA33" s="140" t="s">
        <v>138</v>
      </c>
      <c r="AB33" s="140" t="s">
        <v>138</v>
      </c>
      <c r="AC33" s="184" t="s">
        <v>14</v>
      </c>
      <c r="AD33" s="140" t="s">
        <v>699</v>
      </c>
      <c r="AE33" s="133" t="s">
        <v>700</v>
      </c>
      <c r="AF33" s="133" t="s">
        <v>701</v>
      </c>
      <c r="AG33" s="134" t="s">
        <v>411</v>
      </c>
      <c r="AH33" s="137"/>
      <c r="AI33" s="134" t="s">
        <v>866</v>
      </c>
    </row>
    <row r="34" spans="1:35" ht="132" x14ac:dyDescent="0.3">
      <c r="A34" s="48">
        <v>30</v>
      </c>
      <c r="B34" s="137">
        <v>11001</v>
      </c>
      <c r="C34" s="132" t="s">
        <v>657</v>
      </c>
      <c r="D34" s="132" t="s">
        <v>657</v>
      </c>
      <c r="E34" s="133" t="s">
        <v>112</v>
      </c>
      <c r="F34" s="134" t="s">
        <v>18</v>
      </c>
      <c r="G34" s="135" t="s">
        <v>1210</v>
      </c>
      <c r="H34" s="135" t="s">
        <v>874</v>
      </c>
      <c r="I34" s="86" t="s">
        <v>875</v>
      </c>
      <c r="J34" s="86" t="s">
        <v>424</v>
      </c>
      <c r="K34" s="140"/>
      <c r="L34" s="140"/>
      <c r="M34" s="140"/>
      <c r="N34" s="140"/>
      <c r="O34" s="140"/>
      <c r="P34" s="216" t="s">
        <v>881</v>
      </c>
      <c r="Q34" s="140" t="s">
        <v>30</v>
      </c>
      <c r="R34" s="217">
        <v>44197</v>
      </c>
      <c r="S34" s="217">
        <v>44531</v>
      </c>
      <c r="T34" s="86" t="s">
        <v>128</v>
      </c>
      <c r="U34" s="218" t="s">
        <v>128</v>
      </c>
      <c r="V34" s="218" t="s">
        <v>128</v>
      </c>
      <c r="W34" s="219" t="s">
        <v>883</v>
      </c>
      <c r="X34" s="220" t="s">
        <v>128</v>
      </c>
      <c r="Y34" s="52" t="s">
        <v>884</v>
      </c>
      <c r="Z34" s="140" t="s">
        <v>30</v>
      </c>
      <c r="AA34" s="140" t="s">
        <v>30</v>
      </c>
      <c r="AB34" s="140" t="s">
        <v>30</v>
      </c>
      <c r="AC34" s="173">
        <v>40000000</v>
      </c>
      <c r="AD34" s="140" t="s">
        <v>1211</v>
      </c>
      <c r="AE34" s="133" t="s">
        <v>1212</v>
      </c>
      <c r="AF34" s="133" t="s">
        <v>1213</v>
      </c>
      <c r="AG34" s="221" t="s">
        <v>383</v>
      </c>
      <c r="AH34" s="133"/>
      <c r="AI34" s="101" t="s">
        <v>1214</v>
      </c>
    </row>
    <row r="35" spans="1:35" ht="126" x14ac:dyDescent="0.3">
      <c r="A35" s="48">
        <v>31</v>
      </c>
      <c r="B35" s="137">
        <v>11001</v>
      </c>
      <c r="C35" s="132" t="s">
        <v>657</v>
      </c>
      <c r="D35" s="132" t="s">
        <v>657</v>
      </c>
      <c r="E35" s="133" t="s">
        <v>112</v>
      </c>
      <c r="F35" s="134" t="s">
        <v>18</v>
      </c>
      <c r="G35" s="135" t="s">
        <v>873</v>
      </c>
      <c r="H35" s="52" t="s">
        <v>888</v>
      </c>
      <c r="I35" s="52" t="s">
        <v>889</v>
      </c>
      <c r="J35" s="86" t="s">
        <v>419</v>
      </c>
      <c r="K35" s="140"/>
      <c r="L35" s="140"/>
      <c r="M35" s="140"/>
      <c r="N35" s="140"/>
      <c r="O35" s="140"/>
      <c r="P35" s="218" t="s">
        <v>895</v>
      </c>
      <c r="Q35" s="140" t="s">
        <v>30</v>
      </c>
      <c r="R35" s="217">
        <v>44197</v>
      </c>
      <c r="S35" s="217">
        <v>44531</v>
      </c>
      <c r="T35" s="86" t="s">
        <v>128</v>
      </c>
      <c r="U35" s="218" t="s">
        <v>128</v>
      </c>
      <c r="V35" s="218" t="s">
        <v>128</v>
      </c>
      <c r="W35" s="220" t="s">
        <v>896</v>
      </c>
      <c r="X35" s="220" t="s">
        <v>128</v>
      </c>
      <c r="Y35" s="52" t="s">
        <v>884</v>
      </c>
      <c r="Z35" s="140" t="s">
        <v>30</v>
      </c>
      <c r="AA35" s="140" t="s">
        <v>30</v>
      </c>
      <c r="AB35" s="140" t="s">
        <v>30</v>
      </c>
      <c r="AC35" s="178">
        <v>4000000000</v>
      </c>
      <c r="AD35" s="140" t="s">
        <v>1211</v>
      </c>
      <c r="AE35" s="133" t="s">
        <v>1212</v>
      </c>
      <c r="AF35" s="133" t="s">
        <v>1213</v>
      </c>
      <c r="AG35" s="52" t="s">
        <v>384</v>
      </c>
      <c r="AH35" s="133"/>
      <c r="AI35" s="101" t="s">
        <v>1214</v>
      </c>
    </row>
    <row r="36" spans="1:35" ht="126" x14ac:dyDescent="0.3">
      <c r="A36" s="48">
        <v>32</v>
      </c>
      <c r="B36" s="137">
        <v>11001</v>
      </c>
      <c r="C36" s="132" t="s">
        <v>657</v>
      </c>
      <c r="D36" s="132" t="s">
        <v>657</v>
      </c>
      <c r="E36" s="133" t="s">
        <v>112</v>
      </c>
      <c r="F36" s="134" t="s">
        <v>18</v>
      </c>
      <c r="G36" s="221" t="s">
        <v>873</v>
      </c>
      <c r="H36" s="52" t="s">
        <v>898</v>
      </c>
      <c r="I36" s="52" t="s">
        <v>899</v>
      </c>
      <c r="J36" s="86" t="s">
        <v>424</v>
      </c>
      <c r="K36" s="140"/>
      <c r="L36" s="140"/>
      <c r="M36" s="140"/>
      <c r="N36" s="140"/>
      <c r="O36" s="140"/>
      <c r="P36" s="218" t="s">
        <v>895</v>
      </c>
      <c r="Q36" s="140" t="s">
        <v>30</v>
      </c>
      <c r="R36" s="217">
        <v>44197</v>
      </c>
      <c r="S36" s="217">
        <v>44531</v>
      </c>
      <c r="T36" s="86" t="s">
        <v>128</v>
      </c>
      <c r="U36" s="218" t="s">
        <v>128</v>
      </c>
      <c r="V36" s="218" t="s">
        <v>128</v>
      </c>
      <c r="W36" s="220" t="s">
        <v>904</v>
      </c>
      <c r="X36" s="220" t="s">
        <v>128</v>
      </c>
      <c r="Y36" s="52" t="s">
        <v>884</v>
      </c>
      <c r="Z36" s="140" t="s">
        <v>30</v>
      </c>
      <c r="AA36" s="140" t="s">
        <v>30</v>
      </c>
      <c r="AB36" s="140" t="s">
        <v>30</v>
      </c>
      <c r="AC36" s="178">
        <v>96000000</v>
      </c>
      <c r="AD36" s="140" t="s">
        <v>1211</v>
      </c>
      <c r="AE36" s="133" t="s">
        <v>1212</v>
      </c>
      <c r="AF36" s="133" t="s">
        <v>1213</v>
      </c>
      <c r="AG36" s="52" t="s">
        <v>411</v>
      </c>
      <c r="AH36" s="140"/>
      <c r="AI36" s="101" t="s">
        <v>1214</v>
      </c>
    </row>
    <row r="37" spans="1:35" ht="189" x14ac:dyDescent="0.3">
      <c r="A37" s="48">
        <v>33</v>
      </c>
      <c r="B37" s="137">
        <v>11001</v>
      </c>
      <c r="C37" s="132" t="s">
        <v>657</v>
      </c>
      <c r="D37" s="132" t="s">
        <v>657</v>
      </c>
      <c r="E37" s="133" t="s">
        <v>112</v>
      </c>
      <c r="F37" s="134" t="s">
        <v>18</v>
      </c>
      <c r="G37" s="221" t="s">
        <v>873</v>
      </c>
      <c r="H37" s="52" t="s">
        <v>906</v>
      </c>
      <c r="I37" s="52" t="s">
        <v>907</v>
      </c>
      <c r="J37" s="86" t="s">
        <v>420</v>
      </c>
      <c r="K37" s="140"/>
      <c r="L37" s="140"/>
      <c r="M37" s="140"/>
      <c r="N37" s="140"/>
      <c r="O37" s="140"/>
      <c r="P37" s="218" t="s">
        <v>435</v>
      </c>
      <c r="Q37" s="140" t="s">
        <v>30</v>
      </c>
      <c r="R37" s="217">
        <v>44197</v>
      </c>
      <c r="S37" s="217">
        <v>44531</v>
      </c>
      <c r="T37" s="86" t="s">
        <v>128</v>
      </c>
      <c r="U37" s="220" t="s">
        <v>128</v>
      </c>
      <c r="V37" s="220" t="s">
        <v>128</v>
      </c>
      <c r="W37" s="220" t="s">
        <v>912</v>
      </c>
      <c r="X37" s="220" t="s">
        <v>128</v>
      </c>
      <c r="Y37" s="52" t="s">
        <v>884</v>
      </c>
      <c r="Z37" s="140" t="s">
        <v>30</v>
      </c>
      <c r="AA37" s="140" t="s">
        <v>30</v>
      </c>
      <c r="AB37" s="140" t="s">
        <v>30</v>
      </c>
      <c r="AC37" s="179">
        <v>63000000</v>
      </c>
      <c r="AD37" s="140" t="s">
        <v>1211</v>
      </c>
      <c r="AE37" s="133" t="s">
        <v>1212</v>
      </c>
      <c r="AF37" s="133" t="s">
        <v>1213</v>
      </c>
      <c r="AG37" s="52" t="s">
        <v>385</v>
      </c>
      <c r="AH37" s="140"/>
      <c r="AI37" s="101" t="s">
        <v>1214</v>
      </c>
    </row>
    <row r="38" spans="1:35" ht="115.5" x14ac:dyDescent="0.3">
      <c r="A38" s="48">
        <v>34</v>
      </c>
      <c r="B38" s="137">
        <v>11001</v>
      </c>
      <c r="C38" s="132" t="s">
        <v>657</v>
      </c>
      <c r="D38" s="132" t="s">
        <v>657</v>
      </c>
      <c r="E38" s="133" t="s">
        <v>112</v>
      </c>
      <c r="F38" s="134" t="s">
        <v>18</v>
      </c>
      <c r="G38" s="221" t="s">
        <v>873</v>
      </c>
      <c r="H38" s="52" t="s">
        <v>913</v>
      </c>
      <c r="I38" s="52" t="s">
        <v>914</v>
      </c>
      <c r="J38" s="86" t="s">
        <v>422</v>
      </c>
      <c r="K38" s="140"/>
      <c r="L38" s="140"/>
      <c r="M38" s="140"/>
      <c r="N38" s="140"/>
      <c r="O38" s="140"/>
      <c r="P38" s="222" t="s">
        <v>437</v>
      </c>
      <c r="Q38" s="140" t="s">
        <v>30</v>
      </c>
      <c r="R38" s="217">
        <v>44197</v>
      </c>
      <c r="S38" s="217">
        <v>44531</v>
      </c>
      <c r="T38" s="86" t="s">
        <v>128</v>
      </c>
      <c r="U38" s="220" t="s">
        <v>128</v>
      </c>
      <c r="V38" s="220" t="s">
        <v>128</v>
      </c>
      <c r="W38" s="220" t="s">
        <v>917</v>
      </c>
      <c r="X38" s="220" t="s">
        <v>128</v>
      </c>
      <c r="Y38" s="52" t="s">
        <v>884</v>
      </c>
      <c r="Z38" s="140" t="s">
        <v>30</v>
      </c>
      <c r="AA38" s="140" t="s">
        <v>30</v>
      </c>
      <c r="AB38" s="140" t="s">
        <v>30</v>
      </c>
      <c r="AC38" s="179">
        <v>54000000</v>
      </c>
      <c r="AD38" s="140" t="s">
        <v>1211</v>
      </c>
      <c r="AE38" s="133" t="s">
        <v>1212</v>
      </c>
      <c r="AF38" s="133" t="s">
        <v>1213</v>
      </c>
      <c r="AG38" s="52" t="s">
        <v>383</v>
      </c>
      <c r="AH38" s="140"/>
      <c r="AI38" s="101" t="s">
        <v>1214</v>
      </c>
    </row>
    <row r="39" spans="1:35" ht="126" x14ac:dyDescent="0.3">
      <c r="A39" s="48">
        <v>35</v>
      </c>
      <c r="B39" s="137">
        <v>11001</v>
      </c>
      <c r="C39" s="132" t="s">
        <v>657</v>
      </c>
      <c r="D39" s="132" t="s">
        <v>657</v>
      </c>
      <c r="E39" s="133" t="s">
        <v>112</v>
      </c>
      <c r="F39" s="134" t="s">
        <v>18</v>
      </c>
      <c r="G39" s="86" t="s">
        <v>873</v>
      </c>
      <c r="H39" s="86" t="s">
        <v>919</v>
      </c>
      <c r="I39" s="86" t="s">
        <v>920</v>
      </c>
      <c r="J39" s="52" t="s">
        <v>422</v>
      </c>
      <c r="K39" s="140"/>
      <c r="L39" s="140"/>
      <c r="M39" s="140"/>
      <c r="N39" s="140"/>
      <c r="O39" s="140"/>
      <c r="P39" s="86" t="s">
        <v>437</v>
      </c>
      <c r="Q39" s="140" t="s">
        <v>30</v>
      </c>
      <c r="R39" s="96">
        <v>44197</v>
      </c>
      <c r="S39" s="96">
        <v>44531</v>
      </c>
      <c r="T39" s="86" t="s">
        <v>128</v>
      </c>
      <c r="U39" s="220" t="s">
        <v>128</v>
      </c>
      <c r="V39" s="220" t="s">
        <v>128</v>
      </c>
      <c r="W39" s="86" t="s">
        <v>922</v>
      </c>
      <c r="X39" s="218" t="s">
        <v>128</v>
      </c>
      <c r="Y39" s="86" t="s">
        <v>923</v>
      </c>
      <c r="Z39" s="140" t="s">
        <v>30</v>
      </c>
      <c r="AA39" s="140" t="s">
        <v>30</v>
      </c>
      <c r="AB39" s="140" t="s">
        <v>30</v>
      </c>
      <c r="AC39" s="179">
        <v>224000000</v>
      </c>
      <c r="AD39" s="140" t="s">
        <v>1211</v>
      </c>
      <c r="AE39" s="133" t="s">
        <v>1212</v>
      </c>
      <c r="AF39" s="133" t="s">
        <v>1213</v>
      </c>
      <c r="AG39" s="86" t="s">
        <v>194</v>
      </c>
      <c r="AH39" s="140"/>
      <c r="AI39" s="101" t="s">
        <v>1214</v>
      </c>
    </row>
    <row r="40" spans="1:35" ht="115.5" x14ac:dyDescent="0.3">
      <c r="A40" s="48">
        <v>36</v>
      </c>
      <c r="B40" s="137">
        <v>11001</v>
      </c>
      <c r="C40" s="132" t="s">
        <v>657</v>
      </c>
      <c r="D40" s="132" t="s">
        <v>657</v>
      </c>
      <c r="E40" s="133" t="s">
        <v>112</v>
      </c>
      <c r="F40" s="134" t="s">
        <v>18</v>
      </c>
      <c r="G40" s="86" t="s">
        <v>873</v>
      </c>
      <c r="H40" s="86" t="s">
        <v>188</v>
      </c>
      <c r="I40" s="86" t="s">
        <v>924</v>
      </c>
      <c r="J40" s="52" t="s">
        <v>422</v>
      </c>
      <c r="K40" s="140"/>
      <c r="L40" s="140"/>
      <c r="M40" s="140"/>
      <c r="N40" s="140"/>
      <c r="O40" s="140"/>
      <c r="P40" s="86" t="s">
        <v>437</v>
      </c>
      <c r="Q40" s="140" t="s">
        <v>30</v>
      </c>
      <c r="R40" s="96">
        <v>44197</v>
      </c>
      <c r="S40" s="96">
        <v>44531</v>
      </c>
      <c r="T40" s="86" t="s">
        <v>128</v>
      </c>
      <c r="U40" s="220" t="s">
        <v>128</v>
      </c>
      <c r="V40" s="220" t="s">
        <v>128</v>
      </c>
      <c r="W40" s="86" t="s">
        <v>922</v>
      </c>
      <c r="X40" s="218" t="s">
        <v>128</v>
      </c>
      <c r="Y40" s="86" t="s">
        <v>923</v>
      </c>
      <c r="Z40" s="140" t="s">
        <v>30</v>
      </c>
      <c r="AA40" s="140" t="s">
        <v>30</v>
      </c>
      <c r="AB40" s="140" t="s">
        <v>30</v>
      </c>
      <c r="AC40" s="179">
        <v>387000000</v>
      </c>
      <c r="AD40" s="140" t="s">
        <v>1211</v>
      </c>
      <c r="AE40" s="133" t="s">
        <v>1212</v>
      </c>
      <c r="AF40" s="133" t="s">
        <v>1213</v>
      </c>
      <c r="AG40" s="86" t="s">
        <v>194</v>
      </c>
      <c r="AH40" s="140"/>
      <c r="AI40" s="101" t="s">
        <v>1214</v>
      </c>
    </row>
    <row r="41" spans="1:35" ht="115.5" x14ac:dyDescent="0.3">
      <c r="A41" s="48">
        <v>37</v>
      </c>
      <c r="B41" s="137">
        <v>11001</v>
      </c>
      <c r="C41" s="132" t="s">
        <v>657</v>
      </c>
      <c r="D41" s="132" t="s">
        <v>657</v>
      </c>
      <c r="E41" s="133" t="s">
        <v>112</v>
      </c>
      <c r="F41" s="134" t="s">
        <v>18</v>
      </c>
      <c r="G41" s="92" t="s">
        <v>816</v>
      </c>
      <c r="H41" s="86" t="s">
        <v>927</v>
      </c>
      <c r="I41" s="86" t="s">
        <v>928</v>
      </c>
      <c r="J41" s="86" t="s">
        <v>421</v>
      </c>
      <c r="K41" s="140"/>
      <c r="L41" s="140"/>
      <c r="M41" s="140"/>
      <c r="N41" s="140"/>
      <c r="O41" s="140"/>
      <c r="P41" s="86" t="s">
        <v>437</v>
      </c>
      <c r="Q41" s="140" t="s">
        <v>30</v>
      </c>
      <c r="R41" s="90">
        <v>44197</v>
      </c>
      <c r="S41" s="90">
        <v>44531</v>
      </c>
      <c r="T41" s="86" t="s">
        <v>128</v>
      </c>
      <c r="U41" s="89" t="s">
        <v>128</v>
      </c>
      <c r="V41" s="89" t="s">
        <v>128</v>
      </c>
      <c r="W41" s="86" t="s">
        <v>128</v>
      </c>
      <c r="X41" s="89" t="s">
        <v>128</v>
      </c>
      <c r="Y41" s="86" t="s">
        <v>30</v>
      </c>
      <c r="Z41" s="184" t="s">
        <v>30</v>
      </c>
      <c r="AA41" s="184" t="s">
        <v>30</v>
      </c>
      <c r="AB41" s="184" t="s">
        <v>30</v>
      </c>
      <c r="AC41" s="179">
        <v>3525000000</v>
      </c>
      <c r="AD41" s="184" t="s">
        <v>1211</v>
      </c>
      <c r="AE41" s="133" t="s">
        <v>1212</v>
      </c>
      <c r="AF41" s="133" t="s">
        <v>1213</v>
      </c>
      <c r="AG41" s="86" t="s">
        <v>395</v>
      </c>
      <c r="AH41" s="140"/>
      <c r="AI41" s="101" t="s">
        <v>1214</v>
      </c>
    </row>
    <row r="42" spans="1:35" ht="189" x14ac:dyDescent="0.3">
      <c r="A42" s="48">
        <v>38</v>
      </c>
      <c r="B42" s="137">
        <v>11001</v>
      </c>
      <c r="C42" s="132" t="s">
        <v>657</v>
      </c>
      <c r="D42" s="132" t="s">
        <v>657</v>
      </c>
      <c r="E42" s="133" t="s">
        <v>112</v>
      </c>
      <c r="F42" s="134" t="s">
        <v>18</v>
      </c>
      <c r="G42" s="92" t="s">
        <v>47</v>
      </c>
      <c r="H42" s="86" t="s">
        <v>932</v>
      </c>
      <c r="I42" s="86" t="s">
        <v>933</v>
      </c>
      <c r="J42" s="86" t="s">
        <v>421</v>
      </c>
      <c r="K42" s="140"/>
      <c r="L42" s="140"/>
      <c r="M42" s="140"/>
      <c r="N42" s="140"/>
      <c r="O42" s="140"/>
      <c r="P42" s="86" t="s">
        <v>437</v>
      </c>
      <c r="Q42" s="140" t="s">
        <v>30</v>
      </c>
      <c r="R42" s="90">
        <v>43831</v>
      </c>
      <c r="S42" s="90">
        <v>45291</v>
      </c>
      <c r="T42" s="86" t="s">
        <v>128</v>
      </c>
      <c r="U42" s="89" t="s">
        <v>128</v>
      </c>
      <c r="V42" s="89" t="s">
        <v>128</v>
      </c>
      <c r="W42" s="86" t="s">
        <v>128</v>
      </c>
      <c r="X42" s="89" t="s">
        <v>128</v>
      </c>
      <c r="Y42" s="86" t="s">
        <v>940</v>
      </c>
      <c r="Z42" s="184" t="s">
        <v>30</v>
      </c>
      <c r="AA42" s="184" t="s">
        <v>30</v>
      </c>
      <c r="AB42" s="184" t="s">
        <v>30</v>
      </c>
      <c r="AC42" s="179">
        <v>9000000000</v>
      </c>
      <c r="AD42" s="184" t="s">
        <v>1211</v>
      </c>
      <c r="AE42" s="133" t="s">
        <v>1212</v>
      </c>
      <c r="AF42" s="133" t="s">
        <v>1213</v>
      </c>
      <c r="AG42" s="86" t="s">
        <v>408</v>
      </c>
      <c r="AH42" s="140"/>
      <c r="AI42" s="101" t="s">
        <v>1214</v>
      </c>
    </row>
    <row r="43" spans="1:35" ht="115.5" x14ac:dyDescent="0.3">
      <c r="A43" s="48">
        <v>39</v>
      </c>
      <c r="B43" s="137">
        <v>11001</v>
      </c>
      <c r="C43" s="132" t="s">
        <v>657</v>
      </c>
      <c r="D43" s="132" t="s">
        <v>657</v>
      </c>
      <c r="E43" s="133" t="s">
        <v>112</v>
      </c>
      <c r="F43" s="134" t="s">
        <v>18</v>
      </c>
      <c r="G43" s="92" t="s">
        <v>816</v>
      </c>
      <c r="H43" s="86" t="s">
        <v>945</v>
      </c>
      <c r="I43" s="86" t="s">
        <v>946</v>
      </c>
      <c r="J43" s="91" t="s">
        <v>421</v>
      </c>
      <c r="K43" s="140"/>
      <c r="L43" s="140"/>
      <c r="M43" s="140"/>
      <c r="N43" s="140"/>
      <c r="O43" s="140"/>
      <c r="P43" s="86" t="s">
        <v>437</v>
      </c>
      <c r="Q43" s="140" t="s">
        <v>30</v>
      </c>
      <c r="R43" s="90">
        <v>43466</v>
      </c>
      <c r="S43" s="90">
        <v>45291</v>
      </c>
      <c r="T43" s="86" t="s">
        <v>128</v>
      </c>
      <c r="U43" s="89" t="s">
        <v>128</v>
      </c>
      <c r="V43" s="89" t="s">
        <v>128</v>
      </c>
      <c r="W43" s="86" t="s">
        <v>456</v>
      </c>
      <c r="X43" s="89" t="s">
        <v>128</v>
      </c>
      <c r="Y43" s="86" t="s">
        <v>950</v>
      </c>
      <c r="Z43" s="184" t="s">
        <v>30</v>
      </c>
      <c r="AA43" s="184" t="s">
        <v>30</v>
      </c>
      <c r="AB43" s="184" t="s">
        <v>30</v>
      </c>
      <c r="AC43" s="211">
        <v>166000000</v>
      </c>
      <c r="AD43" s="140" t="s">
        <v>1211</v>
      </c>
      <c r="AE43" s="133" t="s">
        <v>1212</v>
      </c>
      <c r="AF43" s="133" t="s">
        <v>1213</v>
      </c>
      <c r="AG43" s="86" t="s">
        <v>408</v>
      </c>
      <c r="AH43" s="140"/>
      <c r="AI43" s="101" t="s">
        <v>1214</v>
      </c>
    </row>
    <row r="44" spans="1:35" ht="115.5" x14ac:dyDescent="0.3">
      <c r="A44" s="48">
        <v>40</v>
      </c>
      <c r="B44" s="137">
        <v>11001</v>
      </c>
      <c r="C44" s="132" t="s">
        <v>657</v>
      </c>
      <c r="D44" s="132" t="s">
        <v>657</v>
      </c>
      <c r="E44" s="133" t="s">
        <v>112</v>
      </c>
      <c r="F44" s="134" t="s">
        <v>18</v>
      </c>
      <c r="G44" s="92" t="s">
        <v>47</v>
      </c>
      <c r="H44" s="86" t="s">
        <v>952</v>
      </c>
      <c r="I44" s="86" t="s">
        <v>953</v>
      </c>
      <c r="J44" s="91" t="s">
        <v>421</v>
      </c>
      <c r="K44" s="140"/>
      <c r="L44" s="140"/>
      <c r="M44" s="140"/>
      <c r="N44" s="140"/>
      <c r="O44" s="140"/>
      <c r="P44" s="86" t="s">
        <v>437</v>
      </c>
      <c r="Q44" s="140" t="s">
        <v>30</v>
      </c>
      <c r="R44" s="90" t="s">
        <v>124</v>
      </c>
      <c r="S44" s="90" t="s">
        <v>124</v>
      </c>
      <c r="T44" s="86" t="s">
        <v>128</v>
      </c>
      <c r="U44" s="89" t="s">
        <v>128</v>
      </c>
      <c r="V44" s="89" t="s">
        <v>128</v>
      </c>
      <c r="W44" s="86" t="s">
        <v>456</v>
      </c>
      <c r="X44" s="89" t="s">
        <v>128</v>
      </c>
      <c r="Y44" s="86" t="s">
        <v>950</v>
      </c>
      <c r="Z44" s="184" t="s">
        <v>30</v>
      </c>
      <c r="AA44" s="184" t="s">
        <v>30</v>
      </c>
      <c r="AB44" s="184" t="s">
        <v>30</v>
      </c>
      <c r="AC44" s="211">
        <v>2200000000</v>
      </c>
      <c r="AD44" s="140" t="s">
        <v>1211</v>
      </c>
      <c r="AE44" s="133" t="s">
        <v>1212</v>
      </c>
      <c r="AF44" s="133" t="s">
        <v>1213</v>
      </c>
      <c r="AG44" s="86" t="s">
        <v>408</v>
      </c>
      <c r="AH44" s="140"/>
      <c r="AI44" s="101" t="s">
        <v>1214</v>
      </c>
    </row>
    <row r="45" spans="1:35" ht="115.5" x14ac:dyDescent="0.3">
      <c r="A45" s="48">
        <v>41</v>
      </c>
      <c r="B45" s="137">
        <v>11001</v>
      </c>
      <c r="C45" s="132" t="s">
        <v>657</v>
      </c>
      <c r="D45" s="132" t="s">
        <v>657</v>
      </c>
      <c r="E45" s="133" t="s">
        <v>112</v>
      </c>
      <c r="F45" s="134" t="s">
        <v>18</v>
      </c>
      <c r="G45" s="92" t="s">
        <v>47</v>
      </c>
      <c r="H45" s="86" t="s">
        <v>957</v>
      </c>
      <c r="I45" s="86" t="s">
        <v>958</v>
      </c>
      <c r="J45" s="86" t="s">
        <v>421</v>
      </c>
      <c r="K45" s="140"/>
      <c r="L45" s="140"/>
      <c r="M45" s="140"/>
      <c r="N45" s="140"/>
      <c r="O45" s="140"/>
      <c r="P45" s="86" t="s">
        <v>437</v>
      </c>
      <c r="Q45" s="140" t="s">
        <v>30</v>
      </c>
      <c r="R45" s="174">
        <v>44197</v>
      </c>
      <c r="S45" s="92" t="s">
        <v>962</v>
      </c>
      <c r="T45" s="86" t="s">
        <v>128</v>
      </c>
      <c r="U45" s="89" t="s">
        <v>128</v>
      </c>
      <c r="V45" s="89" t="s">
        <v>128</v>
      </c>
      <c r="W45" s="86" t="s">
        <v>128</v>
      </c>
      <c r="X45" s="89" t="s">
        <v>128</v>
      </c>
      <c r="Y45" s="182">
        <v>39051</v>
      </c>
      <c r="Z45" s="184" t="s">
        <v>30</v>
      </c>
      <c r="AA45" s="184" t="s">
        <v>30</v>
      </c>
      <c r="AB45" s="184" t="s">
        <v>30</v>
      </c>
      <c r="AC45" s="173">
        <v>9475000000</v>
      </c>
      <c r="AD45" s="140" t="s">
        <v>1211</v>
      </c>
      <c r="AE45" s="133" t="s">
        <v>1212</v>
      </c>
      <c r="AF45" s="133" t="s">
        <v>1213</v>
      </c>
      <c r="AG45" s="133" t="s">
        <v>395</v>
      </c>
      <c r="AH45" s="140"/>
      <c r="AI45" s="101" t="s">
        <v>1214</v>
      </c>
    </row>
    <row r="46" spans="1:35" ht="110.25" x14ac:dyDescent="0.3">
      <c r="A46" s="48">
        <v>42</v>
      </c>
      <c r="B46" s="137">
        <v>11001</v>
      </c>
      <c r="C46" s="132" t="s">
        <v>657</v>
      </c>
      <c r="D46" s="132" t="s">
        <v>657</v>
      </c>
      <c r="E46" s="133" t="s">
        <v>112</v>
      </c>
      <c r="F46" s="134" t="s">
        <v>18</v>
      </c>
      <c r="G46" s="135" t="s">
        <v>604</v>
      </c>
      <c r="H46" s="135" t="s">
        <v>970</v>
      </c>
      <c r="I46" s="86" t="s">
        <v>971</v>
      </c>
      <c r="J46" s="86" t="s">
        <v>419</v>
      </c>
      <c r="K46" s="184"/>
      <c r="L46" s="184"/>
      <c r="M46" s="184"/>
      <c r="N46" s="184"/>
      <c r="O46" s="184"/>
      <c r="P46" s="89" t="s">
        <v>683</v>
      </c>
      <c r="Q46" s="140" t="s">
        <v>30</v>
      </c>
      <c r="R46" s="90">
        <v>44197</v>
      </c>
      <c r="S46" s="90">
        <v>44561</v>
      </c>
      <c r="T46" s="86" t="s">
        <v>128</v>
      </c>
      <c r="U46" s="89" t="s">
        <v>128</v>
      </c>
      <c r="V46" s="89" t="s">
        <v>128</v>
      </c>
      <c r="W46" s="86" t="s">
        <v>128</v>
      </c>
      <c r="X46" s="89" t="s">
        <v>128</v>
      </c>
      <c r="Y46" s="184" t="s">
        <v>138</v>
      </c>
      <c r="Z46" s="184" t="s">
        <v>138</v>
      </c>
      <c r="AA46" s="184" t="s">
        <v>138</v>
      </c>
      <c r="AB46" s="184" t="s">
        <v>1009</v>
      </c>
      <c r="AC46" s="135" t="s">
        <v>30</v>
      </c>
      <c r="AD46" s="135" t="s">
        <v>30</v>
      </c>
      <c r="AE46" s="135" t="s">
        <v>30</v>
      </c>
      <c r="AF46" s="135" t="s">
        <v>30</v>
      </c>
      <c r="AG46" s="135" t="s">
        <v>30</v>
      </c>
      <c r="AH46" s="135" t="s">
        <v>30</v>
      </c>
      <c r="AI46" s="86" t="s">
        <v>976</v>
      </c>
    </row>
    <row r="47" spans="1:35" ht="110.25" x14ac:dyDescent="0.3">
      <c r="A47" s="48">
        <v>43</v>
      </c>
      <c r="B47" s="137">
        <v>11001</v>
      </c>
      <c r="C47" s="132" t="s">
        <v>657</v>
      </c>
      <c r="D47" s="132" t="s">
        <v>657</v>
      </c>
      <c r="E47" s="133" t="s">
        <v>112</v>
      </c>
      <c r="F47" s="134" t="s">
        <v>18</v>
      </c>
      <c r="G47" s="135" t="s">
        <v>604</v>
      </c>
      <c r="H47" s="135" t="s">
        <v>980</v>
      </c>
      <c r="I47" s="86" t="s">
        <v>980</v>
      </c>
      <c r="J47" s="86" t="s">
        <v>419</v>
      </c>
      <c r="K47" s="184"/>
      <c r="L47" s="184"/>
      <c r="M47" s="184"/>
      <c r="N47" s="184"/>
      <c r="O47" s="184"/>
      <c r="P47" s="89" t="s">
        <v>683</v>
      </c>
      <c r="Q47" s="140" t="s">
        <v>30</v>
      </c>
      <c r="R47" s="90">
        <v>44197</v>
      </c>
      <c r="S47" s="90">
        <v>44561</v>
      </c>
      <c r="T47" s="86" t="s">
        <v>128</v>
      </c>
      <c r="U47" s="89" t="s">
        <v>128</v>
      </c>
      <c r="V47" s="89" t="s">
        <v>128</v>
      </c>
      <c r="W47" s="86" t="s">
        <v>128</v>
      </c>
      <c r="X47" s="89" t="s">
        <v>128</v>
      </c>
      <c r="Y47" s="184" t="s">
        <v>138</v>
      </c>
      <c r="Z47" s="184" t="s">
        <v>138</v>
      </c>
      <c r="AA47" s="184" t="s">
        <v>138</v>
      </c>
      <c r="AB47" s="184" t="s">
        <v>1009</v>
      </c>
      <c r="AC47" s="135" t="s">
        <v>30</v>
      </c>
      <c r="AD47" s="135" t="s">
        <v>30</v>
      </c>
      <c r="AE47" s="135" t="s">
        <v>30</v>
      </c>
      <c r="AF47" s="135" t="s">
        <v>30</v>
      </c>
      <c r="AG47" s="135" t="s">
        <v>30</v>
      </c>
      <c r="AH47" s="135" t="s">
        <v>30</v>
      </c>
      <c r="AI47" s="86" t="s">
        <v>976</v>
      </c>
    </row>
    <row r="48" spans="1:35" ht="110.25" x14ac:dyDescent="0.3">
      <c r="A48" s="48">
        <v>44</v>
      </c>
      <c r="B48" s="137">
        <v>11001</v>
      </c>
      <c r="C48" s="132" t="s">
        <v>657</v>
      </c>
      <c r="D48" s="132" t="s">
        <v>657</v>
      </c>
      <c r="E48" s="133" t="s">
        <v>112</v>
      </c>
      <c r="F48" s="134" t="s">
        <v>18</v>
      </c>
      <c r="G48" s="135" t="s">
        <v>604</v>
      </c>
      <c r="H48" s="135" t="s">
        <v>980</v>
      </c>
      <c r="I48" s="86" t="s">
        <v>980</v>
      </c>
      <c r="J48" s="86" t="s">
        <v>419</v>
      </c>
      <c r="K48" s="184"/>
      <c r="L48" s="184"/>
      <c r="M48" s="184"/>
      <c r="N48" s="184"/>
      <c r="O48" s="184"/>
      <c r="P48" s="89" t="s">
        <v>683</v>
      </c>
      <c r="Q48" s="140" t="s">
        <v>30</v>
      </c>
      <c r="R48" s="90">
        <v>44197</v>
      </c>
      <c r="S48" s="90">
        <v>44561</v>
      </c>
      <c r="T48" s="86" t="s">
        <v>128</v>
      </c>
      <c r="U48" s="89" t="s">
        <v>128</v>
      </c>
      <c r="V48" s="89" t="s">
        <v>128</v>
      </c>
      <c r="W48" s="86" t="s">
        <v>128</v>
      </c>
      <c r="X48" s="89" t="s">
        <v>128</v>
      </c>
      <c r="Y48" s="184" t="s">
        <v>138</v>
      </c>
      <c r="Z48" s="184" t="s">
        <v>138</v>
      </c>
      <c r="AA48" s="184" t="s">
        <v>138</v>
      </c>
      <c r="AB48" s="184" t="s">
        <v>1009</v>
      </c>
      <c r="AC48" s="135" t="s">
        <v>30</v>
      </c>
      <c r="AD48" s="135" t="s">
        <v>30</v>
      </c>
      <c r="AE48" s="135" t="s">
        <v>30</v>
      </c>
      <c r="AF48" s="135" t="s">
        <v>30</v>
      </c>
      <c r="AG48" s="135" t="s">
        <v>30</v>
      </c>
      <c r="AH48" s="135" t="s">
        <v>30</v>
      </c>
      <c r="AI48" s="86" t="s">
        <v>976</v>
      </c>
    </row>
    <row r="49" spans="1:35" ht="141.75" x14ac:dyDescent="0.3">
      <c r="A49" s="48">
        <v>45</v>
      </c>
      <c r="B49" s="137">
        <v>11001</v>
      </c>
      <c r="C49" s="132" t="s">
        <v>657</v>
      </c>
      <c r="D49" s="132" t="s">
        <v>657</v>
      </c>
      <c r="E49" s="133" t="s">
        <v>112</v>
      </c>
      <c r="F49" s="134" t="s">
        <v>18</v>
      </c>
      <c r="G49" s="135" t="s">
        <v>604</v>
      </c>
      <c r="H49" s="135" t="s">
        <v>987</v>
      </c>
      <c r="I49" s="86" t="s">
        <v>988</v>
      </c>
      <c r="J49" s="86" t="s">
        <v>423</v>
      </c>
      <c r="K49" s="184"/>
      <c r="L49" s="184"/>
      <c r="M49" s="184"/>
      <c r="N49" s="184"/>
      <c r="O49" s="184"/>
      <c r="P49" s="89" t="s">
        <v>683</v>
      </c>
      <c r="Q49" s="140" t="s">
        <v>30</v>
      </c>
      <c r="R49" s="90">
        <v>44197</v>
      </c>
      <c r="S49" s="90">
        <v>44561</v>
      </c>
      <c r="T49" s="86" t="s">
        <v>128</v>
      </c>
      <c r="U49" s="89" t="s">
        <v>128</v>
      </c>
      <c r="V49" s="89" t="s">
        <v>128</v>
      </c>
      <c r="W49" s="86" t="s">
        <v>128</v>
      </c>
      <c r="X49" s="89" t="s">
        <v>128</v>
      </c>
      <c r="Y49" s="184" t="s">
        <v>138</v>
      </c>
      <c r="Z49" s="184" t="s">
        <v>138</v>
      </c>
      <c r="AA49" s="184" t="s">
        <v>138</v>
      </c>
      <c r="AB49" s="184" t="s">
        <v>1009</v>
      </c>
      <c r="AC49" s="135" t="s">
        <v>30</v>
      </c>
      <c r="AD49" s="135" t="s">
        <v>30</v>
      </c>
      <c r="AE49" s="135" t="s">
        <v>30</v>
      </c>
      <c r="AF49" s="135" t="s">
        <v>30</v>
      </c>
      <c r="AG49" s="135" t="s">
        <v>30</v>
      </c>
      <c r="AH49" s="135" t="s">
        <v>30</v>
      </c>
      <c r="AI49" s="86" t="s">
        <v>993</v>
      </c>
    </row>
    <row r="50" spans="1:35" ht="78.75" x14ac:dyDescent="0.3">
      <c r="A50" s="48">
        <v>46</v>
      </c>
      <c r="B50" s="137">
        <v>11001</v>
      </c>
      <c r="C50" s="132" t="s">
        <v>657</v>
      </c>
      <c r="D50" s="132" t="s">
        <v>657</v>
      </c>
      <c r="E50" s="133" t="s">
        <v>112</v>
      </c>
      <c r="F50" s="134" t="s">
        <v>18</v>
      </c>
      <c r="G50" s="135" t="s">
        <v>604</v>
      </c>
      <c r="H50" s="135" t="s">
        <v>994</v>
      </c>
      <c r="I50" s="86" t="s">
        <v>995</v>
      </c>
      <c r="J50" s="86" t="s">
        <v>423</v>
      </c>
      <c r="K50" s="184"/>
      <c r="L50" s="184"/>
      <c r="M50" s="184"/>
      <c r="N50" s="184"/>
      <c r="O50" s="184"/>
      <c r="P50" s="89" t="s">
        <v>683</v>
      </c>
      <c r="Q50" s="140" t="s">
        <v>30</v>
      </c>
      <c r="R50" s="90">
        <v>44197</v>
      </c>
      <c r="S50" s="90">
        <v>44561</v>
      </c>
      <c r="T50" s="86" t="s">
        <v>128</v>
      </c>
      <c r="U50" s="89" t="s">
        <v>128</v>
      </c>
      <c r="V50" s="89" t="s">
        <v>128</v>
      </c>
      <c r="W50" s="86" t="s">
        <v>128</v>
      </c>
      <c r="X50" s="89" t="s">
        <v>128</v>
      </c>
      <c r="Y50" s="184" t="s">
        <v>138</v>
      </c>
      <c r="Z50" s="184" t="s">
        <v>138</v>
      </c>
      <c r="AA50" s="184" t="s">
        <v>138</v>
      </c>
      <c r="AB50" s="184" t="s">
        <v>1009</v>
      </c>
      <c r="AC50" s="135" t="s">
        <v>30</v>
      </c>
      <c r="AD50" s="135" t="s">
        <v>30</v>
      </c>
      <c r="AE50" s="135" t="s">
        <v>30</v>
      </c>
      <c r="AF50" s="135" t="s">
        <v>30</v>
      </c>
      <c r="AG50" s="135" t="s">
        <v>30</v>
      </c>
      <c r="AH50" s="135" t="s">
        <v>30</v>
      </c>
      <c r="AI50" s="172" t="s">
        <v>993</v>
      </c>
    </row>
    <row r="51" spans="1:35" ht="157.5" x14ac:dyDescent="0.3">
      <c r="A51" s="48">
        <v>47</v>
      </c>
      <c r="B51" s="137">
        <v>11001</v>
      </c>
      <c r="C51" s="132" t="s">
        <v>657</v>
      </c>
      <c r="D51" s="132" t="s">
        <v>657</v>
      </c>
      <c r="E51" s="133" t="s">
        <v>112</v>
      </c>
      <c r="F51" s="134" t="s">
        <v>18</v>
      </c>
      <c r="G51" s="135" t="s">
        <v>604</v>
      </c>
      <c r="H51" s="135" t="s">
        <v>999</v>
      </c>
      <c r="I51" s="86" t="s">
        <v>1000</v>
      </c>
      <c r="J51" s="86" t="s">
        <v>423</v>
      </c>
      <c r="K51" s="184"/>
      <c r="L51" s="184"/>
      <c r="M51" s="184"/>
      <c r="N51" s="184"/>
      <c r="O51" s="184"/>
      <c r="P51" s="89" t="s">
        <v>683</v>
      </c>
      <c r="Q51" s="140" t="s">
        <v>30</v>
      </c>
      <c r="R51" s="90">
        <v>44197</v>
      </c>
      <c r="S51" s="90">
        <v>44561</v>
      </c>
      <c r="T51" s="86" t="s">
        <v>128</v>
      </c>
      <c r="U51" s="89" t="s">
        <v>128</v>
      </c>
      <c r="V51" s="89" t="s">
        <v>128</v>
      </c>
      <c r="W51" s="86" t="s">
        <v>128</v>
      </c>
      <c r="X51" s="89" t="s">
        <v>128</v>
      </c>
      <c r="Y51" s="184" t="s">
        <v>138</v>
      </c>
      <c r="Z51" s="184" t="s">
        <v>138</v>
      </c>
      <c r="AA51" s="184" t="s">
        <v>138</v>
      </c>
      <c r="AB51" s="184" t="s">
        <v>1009</v>
      </c>
      <c r="AC51" s="135" t="s">
        <v>30</v>
      </c>
      <c r="AD51" s="135" t="s">
        <v>30</v>
      </c>
      <c r="AE51" s="135" t="s">
        <v>30</v>
      </c>
      <c r="AF51" s="135" t="s">
        <v>30</v>
      </c>
      <c r="AG51" s="135" t="s">
        <v>30</v>
      </c>
      <c r="AH51" s="135" t="s">
        <v>30</v>
      </c>
      <c r="AI51" s="86" t="s">
        <v>993</v>
      </c>
    </row>
    <row r="52" spans="1:35" ht="94.5" x14ac:dyDescent="0.3">
      <c r="A52" s="48">
        <v>48</v>
      </c>
      <c r="B52" s="137">
        <v>11001</v>
      </c>
      <c r="C52" s="132" t="s">
        <v>657</v>
      </c>
      <c r="D52" s="132" t="s">
        <v>657</v>
      </c>
      <c r="E52" s="133" t="s">
        <v>112</v>
      </c>
      <c r="F52" s="134" t="s">
        <v>18</v>
      </c>
      <c r="G52" s="135" t="s">
        <v>605</v>
      </c>
      <c r="H52" s="135" t="s">
        <v>1005</v>
      </c>
      <c r="I52" s="86" t="s">
        <v>1005</v>
      </c>
      <c r="J52" s="86" t="s">
        <v>423</v>
      </c>
      <c r="K52" s="184"/>
      <c r="L52" s="184"/>
      <c r="M52" s="184"/>
      <c r="N52" s="184"/>
      <c r="O52" s="184"/>
      <c r="P52" s="89" t="s">
        <v>683</v>
      </c>
      <c r="Q52" s="140" t="s">
        <v>30</v>
      </c>
      <c r="R52" s="90">
        <v>44197</v>
      </c>
      <c r="S52" s="90">
        <v>44561</v>
      </c>
      <c r="T52" s="86" t="s">
        <v>128</v>
      </c>
      <c r="U52" s="89" t="s">
        <v>128</v>
      </c>
      <c r="V52" s="89" t="s">
        <v>128</v>
      </c>
      <c r="W52" s="86" t="s">
        <v>128</v>
      </c>
      <c r="X52" s="89" t="s">
        <v>128</v>
      </c>
      <c r="Y52" s="184" t="s">
        <v>138</v>
      </c>
      <c r="Z52" s="184" t="s">
        <v>138</v>
      </c>
      <c r="AA52" s="184" t="s">
        <v>138</v>
      </c>
      <c r="AB52" s="184" t="s">
        <v>1009</v>
      </c>
      <c r="AC52" s="135" t="s">
        <v>30</v>
      </c>
      <c r="AD52" s="135" t="s">
        <v>30</v>
      </c>
      <c r="AE52" s="135" t="s">
        <v>30</v>
      </c>
      <c r="AF52" s="135" t="s">
        <v>30</v>
      </c>
      <c r="AG52" s="135" t="s">
        <v>30</v>
      </c>
      <c r="AH52" s="135" t="s">
        <v>30</v>
      </c>
      <c r="AI52" s="86" t="s">
        <v>849</v>
      </c>
    </row>
    <row r="53" spans="1:35" ht="94.5" x14ac:dyDescent="0.3">
      <c r="A53" s="48">
        <v>49</v>
      </c>
      <c r="B53" s="137">
        <v>11001</v>
      </c>
      <c r="C53" s="132" t="s">
        <v>657</v>
      </c>
      <c r="D53" s="132" t="s">
        <v>657</v>
      </c>
      <c r="E53" s="133" t="s">
        <v>112</v>
      </c>
      <c r="F53" s="134" t="s">
        <v>18</v>
      </c>
      <c r="G53" s="86" t="s">
        <v>601</v>
      </c>
      <c r="H53" s="86" t="s">
        <v>1170</v>
      </c>
      <c r="I53" s="86" t="s">
        <v>1171</v>
      </c>
      <c r="J53" s="86" t="s">
        <v>420</v>
      </c>
      <c r="K53" s="184"/>
      <c r="L53" s="184"/>
      <c r="M53" s="184"/>
      <c r="N53" s="184"/>
      <c r="O53" s="184"/>
      <c r="P53" s="86" t="s">
        <v>437</v>
      </c>
      <c r="Q53" s="184" t="s">
        <v>697</v>
      </c>
      <c r="R53" s="86" t="s">
        <v>121</v>
      </c>
      <c r="S53" s="184" t="s">
        <v>14</v>
      </c>
      <c r="T53" s="185" t="s">
        <v>138</v>
      </c>
      <c r="U53" s="186" t="s">
        <v>128</v>
      </c>
      <c r="V53" s="185" t="s">
        <v>138</v>
      </c>
      <c r="W53" s="185" t="s">
        <v>138</v>
      </c>
      <c r="X53" s="89" t="s">
        <v>128</v>
      </c>
      <c r="Y53" s="184" t="s">
        <v>138</v>
      </c>
      <c r="Z53" s="184" t="s">
        <v>138</v>
      </c>
      <c r="AA53" s="184" t="s">
        <v>138</v>
      </c>
      <c r="AB53" s="184" t="s">
        <v>138</v>
      </c>
      <c r="AC53" s="184" t="s">
        <v>14</v>
      </c>
      <c r="AD53" s="184" t="s">
        <v>699</v>
      </c>
      <c r="AE53" s="135" t="s">
        <v>700</v>
      </c>
      <c r="AF53" s="135" t="s">
        <v>701</v>
      </c>
      <c r="AG53" s="135" t="s">
        <v>30</v>
      </c>
      <c r="AH53" s="135" t="s">
        <v>1172</v>
      </c>
      <c r="AI53" s="172" t="s">
        <v>1173</v>
      </c>
    </row>
    <row r="54" spans="1:35" ht="94.5" x14ac:dyDescent="0.3">
      <c r="A54" s="48">
        <v>50</v>
      </c>
      <c r="B54" s="137">
        <v>11001</v>
      </c>
      <c r="C54" s="132" t="s">
        <v>657</v>
      </c>
      <c r="D54" s="132" t="s">
        <v>657</v>
      </c>
      <c r="E54" s="133" t="s">
        <v>112</v>
      </c>
      <c r="F54" s="134" t="s">
        <v>18</v>
      </c>
      <c r="G54" s="135" t="s">
        <v>1028</v>
      </c>
      <c r="H54" s="86" t="s">
        <v>1215</v>
      </c>
      <c r="I54" s="86" t="s">
        <v>420</v>
      </c>
      <c r="J54" s="184" t="s">
        <v>697</v>
      </c>
      <c r="K54" s="184"/>
      <c r="L54" s="184"/>
      <c r="M54" s="184"/>
      <c r="N54" s="184"/>
      <c r="O54" s="86" t="s">
        <v>437</v>
      </c>
      <c r="P54" s="184" t="s">
        <v>697</v>
      </c>
      <c r="Q54" s="90">
        <v>44197</v>
      </c>
      <c r="R54" s="90">
        <v>44530</v>
      </c>
      <c r="S54" s="185" t="s">
        <v>128</v>
      </c>
      <c r="T54" s="186" t="s">
        <v>128</v>
      </c>
      <c r="U54" s="185" t="s">
        <v>128</v>
      </c>
      <c r="V54" s="185" t="s">
        <v>1038</v>
      </c>
      <c r="W54" s="185" t="s">
        <v>479</v>
      </c>
      <c r="X54" s="89" t="s">
        <v>128</v>
      </c>
      <c r="Y54" s="184" t="s">
        <v>138</v>
      </c>
      <c r="Z54" s="184" t="s">
        <v>138</v>
      </c>
      <c r="AA54" s="184" t="s">
        <v>138</v>
      </c>
      <c r="AB54" s="187">
        <v>40000000</v>
      </c>
      <c r="AC54" s="184" t="s">
        <v>14</v>
      </c>
      <c r="AD54" s="184" t="s">
        <v>699</v>
      </c>
      <c r="AE54" s="135" t="s">
        <v>700</v>
      </c>
      <c r="AF54" s="135" t="s">
        <v>701</v>
      </c>
      <c r="AG54" s="184" t="s">
        <v>697</v>
      </c>
      <c r="AH54" s="184"/>
      <c r="AI54" s="135" t="s">
        <v>1037</v>
      </c>
    </row>
    <row r="55" spans="1:35" ht="141.75" x14ac:dyDescent="0.3">
      <c r="A55" s="48">
        <v>51</v>
      </c>
      <c r="B55" s="137">
        <v>11001</v>
      </c>
      <c r="C55" s="132" t="s">
        <v>657</v>
      </c>
      <c r="D55" s="132" t="s">
        <v>657</v>
      </c>
      <c r="E55" s="133" t="s">
        <v>112</v>
      </c>
      <c r="F55" s="134" t="s">
        <v>18</v>
      </c>
      <c r="G55" s="135" t="s">
        <v>1040</v>
      </c>
      <c r="H55" s="86" t="s">
        <v>1088</v>
      </c>
      <c r="I55" s="86" t="s">
        <v>420</v>
      </c>
      <c r="J55" s="184" t="s">
        <v>697</v>
      </c>
      <c r="K55" s="184"/>
      <c r="L55" s="184"/>
      <c r="M55" s="184"/>
      <c r="N55" s="184"/>
      <c r="O55" s="86" t="s">
        <v>437</v>
      </c>
      <c r="P55" s="184" t="s">
        <v>697</v>
      </c>
      <c r="Q55" s="90">
        <v>44197</v>
      </c>
      <c r="R55" s="90">
        <v>44561</v>
      </c>
      <c r="S55" s="185" t="s">
        <v>128</v>
      </c>
      <c r="T55" s="186" t="s">
        <v>128</v>
      </c>
      <c r="U55" s="185" t="s">
        <v>471</v>
      </c>
      <c r="V55" s="185" t="s">
        <v>1046</v>
      </c>
      <c r="W55" s="185" t="s">
        <v>479</v>
      </c>
      <c r="X55" s="89" t="s">
        <v>128</v>
      </c>
      <c r="Y55" s="184" t="s">
        <v>138</v>
      </c>
      <c r="Z55" s="184" t="s">
        <v>138</v>
      </c>
      <c r="AA55" s="184" t="s">
        <v>138</v>
      </c>
      <c r="AB55" s="184" t="s">
        <v>30</v>
      </c>
      <c r="AC55" s="184" t="s">
        <v>14</v>
      </c>
      <c r="AD55" s="184" t="s">
        <v>699</v>
      </c>
      <c r="AE55" s="135" t="s">
        <v>700</v>
      </c>
      <c r="AF55" s="135" t="s">
        <v>701</v>
      </c>
      <c r="AG55" s="184" t="s">
        <v>697</v>
      </c>
      <c r="AH55" s="184"/>
      <c r="AI55" s="135" t="s">
        <v>1045</v>
      </c>
    </row>
    <row r="56" spans="1:35" ht="157.5" x14ac:dyDescent="0.3">
      <c r="A56" s="48">
        <v>52</v>
      </c>
      <c r="B56" s="137">
        <v>11001</v>
      </c>
      <c r="C56" s="132" t="s">
        <v>657</v>
      </c>
      <c r="D56" s="132" t="s">
        <v>657</v>
      </c>
      <c r="E56" s="133" t="s">
        <v>112</v>
      </c>
      <c r="F56" s="134" t="s">
        <v>18</v>
      </c>
      <c r="G56" s="135" t="s">
        <v>1047</v>
      </c>
      <c r="H56" s="86" t="s">
        <v>1216</v>
      </c>
      <c r="I56" s="86" t="s">
        <v>421</v>
      </c>
      <c r="J56" s="184" t="s">
        <v>697</v>
      </c>
      <c r="K56" s="184"/>
      <c r="L56" s="184"/>
      <c r="M56" s="184"/>
      <c r="N56" s="184"/>
      <c r="O56" s="86" t="s">
        <v>30</v>
      </c>
      <c r="P56" s="184" t="s">
        <v>697</v>
      </c>
      <c r="Q56" s="90">
        <v>44197</v>
      </c>
      <c r="R56" s="90">
        <v>44561</v>
      </c>
      <c r="S56" s="185" t="s">
        <v>128</v>
      </c>
      <c r="T56" s="186" t="s">
        <v>128</v>
      </c>
      <c r="U56" s="185" t="s">
        <v>471</v>
      </c>
      <c r="V56" s="185" t="s">
        <v>1217</v>
      </c>
      <c r="W56" s="185" t="s">
        <v>479</v>
      </c>
      <c r="X56" s="185" t="s">
        <v>479</v>
      </c>
      <c r="Y56" s="184" t="s">
        <v>138</v>
      </c>
      <c r="Z56" s="184" t="s">
        <v>138</v>
      </c>
      <c r="AA56" s="184" t="s">
        <v>138</v>
      </c>
      <c r="AB56" s="184" t="s">
        <v>30</v>
      </c>
      <c r="AC56" s="184" t="s">
        <v>14</v>
      </c>
      <c r="AD56" s="184" t="s">
        <v>699</v>
      </c>
      <c r="AE56" s="135" t="s">
        <v>700</v>
      </c>
      <c r="AF56" s="135" t="s">
        <v>701</v>
      </c>
      <c r="AG56" s="184" t="s">
        <v>697</v>
      </c>
      <c r="AH56" s="184"/>
      <c r="AI56" s="135" t="s">
        <v>1051</v>
      </c>
    </row>
    <row r="57" spans="1:35" ht="132" x14ac:dyDescent="0.3">
      <c r="A57" s="48">
        <v>53</v>
      </c>
      <c r="B57" s="137">
        <v>11001</v>
      </c>
      <c r="C57" s="132" t="s">
        <v>657</v>
      </c>
      <c r="D57" s="132" t="s">
        <v>657</v>
      </c>
      <c r="E57" s="133" t="s">
        <v>112</v>
      </c>
      <c r="F57" s="134" t="s">
        <v>18</v>
      </c>
      <c r="G57" s="135" t="s">
        <v>1218</v>
      </c>
      <c r="H57" s="86" t="s">
        <v>1055</v>
      </c>
      <c r="I57" s="86" t="s">
        <v>420</v>
      </c>
      <c r="J57" s="184" t="s">
        <v>697</v>
      </c>
      <c r="K57" s="184"/>
      <c r="L57" s="184"/>
      <c r="M57" s="184"/>
      <c r="N57" s="184"/>
      <c r="O57" s="86" t="s">
        <v>437</v>
      </c>
      <c r="P57" s="184" t="s">
        <v>697</v>
      </c>
      <c r="Q57" s="90">
        <v>44197</v>
      </c>
      <c r="R57" s="90">
        <v>44561</v>
      </c>
      <c r="S57" s="185" t="s">
        <v>128</v>
      </c>
      <c r="T57" s="186" t="s">
        <v>128</v>
      </c>
      <c r="U57" s="185" t="s">
        <v>471</v>
      </c>
      <c r="V57" s="185" t="s">
        <v>1059</v>
      </c>
      <c r="W57" s="185" t="s">
        <v>479</v>
      </c>
      <c r="X57" s="185" t="s">
        <v>479</v>
      </c>
      <c r="Y57" s="184" t="s">
        <v>138</v>
      </c>
      <c r="Z57" s="184" t="s">
        <v>138</v>
      </c>
      <c r="AA57" s="184" t="s">
        <v>138</v>
      </c>
      <c r="AB57" s="184" t="s">
        <v>30</v>
      </c>
      <c r="AC57" s="184" t="s">
        <v>14</v>
      </c>
      <c r="AD57" s="184" t="s">
        <v>699</v>
      </c>
      <c r="AE57" s="135" t="s">
        <v>700</v>
      </c>
      <c r="AF57" s="135" t="s">
        <v>701</v>
      </c>
      <c r="AG57" s="184" t="s">
        <v>697</v>
      </c>
      <c r="AH57" s="184"/>
      <c r="AI57" s="135" t="s">
        <v>1224</v>
      </c>
    </row>
    <row r="58" spans="1:35" ht="82.5" x14ac:dyDescent="0.3">
      <c r="A58" s="48">
        <v>54</v>
      </c>
      <c r="B58" s="137">
        <v>11001</v>
      </c>
      <c r="C58" s="132" t="s">
        <v>657</v>
      </c>
      <c r="D58" s="132" t="s">
        <v>657</v>
      </c>
      <c r="E58" s="133" t="s">
        <v>112</v>
      </c>
      <c r="F58" s="134" t="s">
        <v>18</v>
      </c>
      <c r="G58" s="135" t="s">
        <v>1061</v>
      </c>
      <c r="H58" s="86" t="s">
        <v>1062</v>
      </c>
      <c r="I58" s="86" t="s">
        <v>421</v>
      </c>
      <c r="J58" s="184" t="s">
        <v>697</v>
      </c>
      <c r="K58" s="184"/>
      <c r="L58" s="184"/>
      <c r="M58" s="184"/>
      <c r="N58" s="184"/>
      <c r="O58" s="86" t="s">
        <v>435</v>
      </c>
      <c r="P58" s="184" t="s">
        <v>697</v>
      </c>
      <c r="Q58" s="90">
        <v>44197</v>
      </c>
      <c r="R58" s="90">
        <v>44561</v>
      </c>
      <c r="S58" s="185" t="s">
        <v>128</v>
      </c>
      <c r="T58" s="186" t="s">
        <v>128</v>
      </c>
      <c r="U58" s="185"/>
      <c r="V58" s="185" t="s">
        <v>1066</v>
      </c>
      <c r="W58" s="185" t="s">
        <v>479</v>
      </c>
      <c r="X58" s="185">
        <v>60000</v>
      </c>
      <c r="Y58" s="184" t="s">
        <v>138</v>
      </c>
      <c r="Z58" s="184" t="s">
        <v>138</v>
      </c>
      <c r="AA58" s="184" t="s">
        <v>138</v>
      </c>
      <c r="AB58" s="184" t="s">
        <v>30</v>
      </c>
      <c r="AC58" s="184" t="s">
        <v>14</v>
      </c>
      <c r="AD58" s="184" t="s">
        <v>699</v>
      </c>
      <c r="AE58" s="135" t="s">
        <v>700</v>
      </c>
      <c r="AF58" s="135" t="s">
        <v>701</v>
      </c>
      <c r="AG58" s="184" t="s">
        <v>697</v>
      </c>
      <c r="AH58" s="184"/>
      <c r="AI58" s="135" t="s">
        <v>1065</v>
      </c>
    </row>
    <row r="59" spans="1:35" ht="173.25" x14ac:dyDescent="0.3">
      <c r="A59" s="48">
        <v>55</v>
      </c>
      <c r="B59" s="137">
        <v>11001</v>
      </c>
      <c r="C59" s="132" t="s">
        <v>657</v>
      </c>
      <c r="D59" s="132" t="s">
        <v>657</v>
      </c>
      <c r="E59" s="133" t="s">
        <v>112</v>
      </c>
      <c r="F59" s="134" t="s">
        <v>18</v>
      </c>
      <c r="G59" s="135" t="s">
        <v>1068</v>
      </c>
      <c r="H59" s="86" t="s">
        <v>1069</v>
      </c>
      <c r="I59" s="86" t="s">
        <v>421</v>
      </c>
      <c r="J59" s="184" t="s">
        <v>697</v>
      </c>
      <c r="K59" s="184"/>
      <c r="L59" s="184"/>
      <c r="M59" s="184"/>
      <c r="N59" s="184"/>
      <c r="O59" s="86" t="s">
        <v>435</v>
      </c>
      <c r="P59" s="184" t="s">
        <v>697</v>
      </c>
      <c r="Q59" s="90">
        <v>44197</v>
      </c>
      <c r="R59" s="90">
        <v>44378</v>
      </c>
      <c r="S59" s="185" t="s">
        <v>128</v>
      </c>
      <c r="T59" s="186" t="s">
        <v>128</v>
      </c>
      <c r="U59" s="185"/>
      <c r="V59" s="185" t="s">
        <v>1219</v>
      </c>
      <c r="W59" s="185" t="s">
        <v>479</v>
      </c>
      <c r="X59" s="185">
        <v>2700</v>
      </c>
      <c r="Y59" s="184" t="s">
        <v>138</v>
      </c>
      <c r="Z59" s="184" t="s">
        <v>138</v>
      </c>
      <c r="AA59" s="184" t="s">
        <v>138</v>
      </c>
      <c r="AB59" s="187"/>
      <c r="AC59" s="184" t="s">
        <v>14</v>
      </c>
      <c r="AD59" s="184" t="s">
        <v>699</v>
      </c>
      <c r="AE59" s="135" t="s">
        <v>700</v>
      </c>
      <c r="AF59" s="135" t="s">
        <v>701</v>
      </c>
      <c r="AG59" s="184" t="s">
        <v>697</v>
      </c>
      <c r="AH59" s="184"/>
      <c r="AI59" s="135" t="s">
        <v>1076</v>
      </c>
    </row>
    <row r="60" spans="1:35" ht="141.75" x14ac:dyDescent="0.3">
      <c r="A60" s="48">
        <v>56</v>
      </c>
      <c r="B60" s="137">
        <v>11001</v>
      </c>
      <c r="C60" s="132" t="s">
        <v>657</v>
      </c>
      <c r="D60" s="132" t="s">
        <v>657</v>
      </c>
      <c r="E60" s="133" t="s">
        <v>112</v>
      </c>
      <c r="F60" s="134" t="s">
        <v>18</v>
      </c>
      <c r="G60" s="135" t="s">
        <v>1087</v>
      </c>
      <c r="H60" s="86" t="s">
        <v>1088</v>
      </c>
      <c r="I60" s="86" t="s">
        <v>421</v>
      </c>
      <c r="J60" s="184" t="s">
        <v>697</v>
      </c>
      <c r="K60" s="184"/>
      <c r="L60" s="184"/>
      <c r="M60" s="184"/>
      <c r="N60" s="184"/>
      <c r="O60" s="86" t="s">
        <v>435</v>
      </c>
      <c r="P60" s="184" t="s">
        <v>697</v>
      </c>
      <c r="Q60" s="90">
        <v>44197</v>
      </c>
      <c r="R60" s="90">
        <v>44561</v>
      </c>
      <c r="S60" s="185" t="s">
        <v>128</v>
      </c>
      <c r="T60" s="186" t="s">
        <v>128</v>
      </c>
      <c r="U60" s="185"/>
      <c r="V60" s="185" t="s">
        <v>1066</v>
      </c>
      <c r="W60" s="185" t="s">
        <v>479</v>
      </c>
      <c r="X60" s="185">
        <v>350000</v>
      </c>
      <c r="Y60" s="184" t="s">
        <v>138</v>
      </c>
      <c r="Z60" s="184" t="s">
        <v>138</v>
      </c>
      <c r="AA60" s="184" t="s">
        <v>138</v>
      </c>
      <c r="AB60" s="184" t="s">
        <v>30</v>
      </c>
      <c r="AC60" s="184" t="s">
        <v>14</v>
      </c>
      <c r="AD60" s="184" t="s">
        <v>699</v>
      </c>
      <c r="AE60" s="135" t="s">
        <v>700</v>
      </c>
      <c r="AF60" s="135" t="s">
        <v>701</v>
      </c>
      <c r="AG60" s="184" t="s">
        <v>697</v>
      </c>
      <c r="AH60" s="184"/>
      <c r="AI60" s="135" t="s">
        <v>1091</v>
      </c>
    </row>
    <row r="61" spans="1:35" ht="141.75" x14ac:dyDescent="0.3">
      <c r="A61" s="48">
        <v>57</v>
      </c>
      <c r="B61" s="137">
        <v>11001</v>
      </c>
      <c r="C61" s="132" t="s">
        <v>657</v>
      </c>
      <c r="D61" s="132" t="s">
        <v>657</v>
      </c>
      <c r="E61" s="133" t="s">
        <v>112</v>
      </c>
      <c r="F61" s="134" t="s">
        <v>18</v>
      </c>
      <c r="G61" s="86" t="s">
        <v>1092</v>
      </c>
      <c r="H61" s="86" t="s">
        <v>1220</v>
      </c>
      <c r="I61" s="86" t="s">
        <v>422</v>
      </c>
      <c r="J61" s="184" t="s">
        <v>697</v>
      </c>
      <c r="K61" s="184"/>
      <c r="L61" s="184"/>
      <c r="M61" s="184"/>
      <c r="N61" s="184"/>
      <c r="O61" s="86" t="s">
        <v>435</v>
      </c>
      <c r="P61" s="184" t="s">
        <v>697</v>
      </c>
      <c r="Q61" s="90">
        <v>43831</v>
      </c>
      <c r="R61" s="90">
        <v>44561</v>
      </c>
      <c r="S61" s="185" t="s">
        <v>30</v>
      </c>
      <c r="T61" s="186" t="s">
        <v>128</v>
      </c>
      <c r="U61" s="185"/>
      <c r="V61" s="185" t="s">
        <v>1221</v>
      </c>
      <c r="W61" s="185" t="s">
        <v>30</v>
      </c>
      <c r="X61" s="185" t="s">
        <v>30</v>
      </c>
      <c r="Y61" s="184" t="s">
        <v>138</v>
      </c>
      <c r="Z61" s="184" t="s">
        <v>138</v>
      </c>
      <c r="AA61" s="184" t="s">
        <v>138</v>
      </c>
      <c r="AB61" s="184" t="s">
        <v>138</v>
      </c>
      <c r="AC61" s="184" t="s">
        <v>14</v>
      </c>
      <c r="AD61" s="184" t="s">
        <v>699</v>
      </c>
      <c r="AE61" s="135" t="s">
        <v>30</v>
      </c>
      <c r="AF61" s="135" t="s">
        <v>30</v>
      </c>
      <c r="AG61" s="135" t="s">
        <v>30</v>
      </c>
      <c r="AH61" s="184"/>
      <c r="AI61" s="135" t="s">
        <v>30</v>
      </c>
    </row>
    <row r="62" spans="1:35" ht="204.75" x14ac:dyDescent="0.3">
      <c r="A62" s="48">
        <v>58</v>
      </c>
      <c r="B62" s="137">
        <v>11001</v>
      </c>
      <c r="C62" s="132" t="s">
        <v>657</v>
      </c>
      <c r="D62" s="132" t="s">
        <v>657</v>
      </c>
      <c r="E62" s="133" t="s">
        <v>112</v>
      </c>
      <c r="F62" s="134" t="s">
        <v>18</v>
      </c>
      <c r="G62" s="135" t="s">
        <v>1222</v>
      </c>
      <c r="H62" s="86" t="s">
        <v>1223</v>
      </c>
      <c r="I62" s="86" t="s">
        <v>422</v>
      </c>
      <c r="J62" s="184" t="s">
        <v>697</v>
      </c>
      <c r="K62" s="184"/>
      <c r="L62" s="184"/>
      <c r="M62" s="184"/>
      <c r="N62" s="184"/>
      <c r="O62" s="86" t="s">
        <v>435</v>
      </c>
      <c r="P62" s="184" t="s">
        <v>697</v>
      </c>
      <c r="Q62" s="90" t="s">
        <v>137</v>
      </c>
      <c r="R62" s="90">
        <v>43831</v>
      </c>
      <c r="S62" s="90">
        <v>44196</v>
      </c>
      <c r="T62" s="185" t="s">
        <v>30</v>
      </c>
      <c r="U62" s="185" t="s">
        <v>30</v>
      </c>
      <c r="V62" s="288" t="s">
        <v>1221</v>
      </c>
      <c r="W62" s="289"/>
      <c r="X62" s="289"/>
      <c r="Y62" s="290"/>
      <c r="Z62" s="184" t="s">
        <v>138</v>
      </c>
      <c r="AA62" s="184" t="s">
        <v>138</v>
      </c>
      <c r="AB62" s="184" t="s">
        <v>138</v>
      </c>
      <c r="AC62" s="184" t="s">
        <v>14</v>
      </c>
      <c r="AD62" s="184" t="s">
        <v>699</v>
      </c>
      <c r="AE62" s="135" t="s">
        <v>30</v>
      </c>
      <c r="AF62" s="135" t="s">
        <v>30</v>
      </c>
      <c r="AG62" s="135" t="s">
        <v>30</v>
      </c>
      <c r="AH62" s="184"/>
      <c r="AI62" s="135" t="s">
        <v>30</v>
      </c>
    </row>
    <row r="63" spans="1:35" ht="141.75" x14ac:dyDescent="0.3">
      <c r="A63" s="48">
        <v>59</v>
      </c>
      <c r="B63" s="137">
        <v>11001</v>
      </c>
      <c r="C63" s="132" t="s">
        <v>657</v>
      </c>
      <c r="D63" s="132" t="s">
        <v>657</v>
      </c>
      <c r="E63" s="133" t="s">
        <v>112</v>
      </c>
      <c r="F63" s="134" t="s">
        <v>18</v>
      </c>
      <c r="G63" s="135" t="s">
        <v>599</v>
      </c>
      <c r="H63" s="135" t="s">
        <v>1105</v>
      </c>
      <c r="I63" s="86" t="s">
        <v>1106</v>
      </c>
      <c r="J63" s="86" t="s">
        <v>423</v>
      </c>
      <c r="K63" s="86" t="s">
        <v>437</v>
      </c>
      <c r="L63" s="184" t="s">
        <v>697</v>
      </c>
      <c r="M63" s="90">
        <v>43831</v>
      </c>
      <c r="N63" s="90">
        <v>44196</v>
      </c>
      <c r="O63" s="185" t="s">
        <v>128</v>
      </c>
      <c r="P63" s="186" t="s">
        <v>128</v>
      </c>
      <c r="Q63" s="185" t="s">
        <v>128</v>
      </c>
      <c r="R63" s="185" t="s">
        <v>1167</v>
      </c>
      <c r="S63" s="185" t="s">
        <v>479</v>
      </c>
      <c r="T63" s="185" t="s">
        <v>1115</v>
      </c>
      <c r="U63" s="184" t="s">
        <v>138</v>
      </c>
      <c r="V63" s="184" t="s">
        <v>138</v>
      </c>
      <c r="W63" s="184" t="s">
        <v>138</v>
      </c>
      <c r="X63" s="184">
        <v>32000000000</v>
      </c>
      <c r="Y63" s="184" t="s">
        <v>699</v>
      </c>
      <c r="Z63" s="135" t="s">
        <v>700</v>
      </c>
      <c r="AA63" s="135" t="s">
        <v>701</v>
      </c>
      <c r="AB63" s="135" t="s">
        <v>30</v>
      </c>
      <c r="AC63" s="184" t="s">
        <v>14</v>
      </c>
      <c r="AD63" s="184" t="s">
        <v>699</v>
      </c>
      <c r="AE63" s="135" t="s">
        <v>30</v>
      </c>
      <c r="AF63" s="135" t="s">
        <v>30</v>
      </c>
      <c r="AG63" s="135" t="s">
        <v>30</v>
      </c>
      <c r="AH63" s="184"/>
      <c r="AI63" s="135" t="s">
        <v>1113</v>
      </c>
    </row>
    <row r="64" spans="1:35" ht="110.25" x14ac:dyDescent="0.3">
      <c r="A64" s="48">
        <v>60</v>
      </c>
      <c r="B64" s="137">
        <v>11001</v>
      </c>
      <c r="C64" s="132" t="s">
        <v>657</v>
      </c>
      <c r="D64" s="132" t="s">
        <v>657</v>
      </c>
      <c r="E64" s="133" t="s">
        <v>112</v>
      </c>
      <c r="F64" s="134" t="s">
        <v>18</v>
      </c>
      <c r="G64" s="135" t="s">
        <v>599</v>
      </c>
      <c r="H64" s="135" t="s">
        <v>1116</v>
      </c>
      <c r="I64" s="86" t="s">
        <v>1117</v>
      </c>
      <c r="J64" s="86" t="s">
        <v>420</v>
      </c>
      <c r="K64" s="86" t="s">
        <v>437</v>
      </c>
      <c r="L64" s="184" t="s">
        <v>697</v>
      </c>
      <c r="M64" s="86">
        <v>43466</v>
      </c>
      <c r="N64" s="86">
        <v>43830</v>
      </c>
      <c r="O64" s="185" t="s">
        <v>128</v>
      </c>
      <c r="P64" s="186" t="s">
        <v>128</v>
      </c>
      <c r="Q64" s="185" t="s">
        <v>128</v>
      </c>
      <c r="R64" s="185" t="s">
        <v>1168</v>
      </c>
      <c r="S64" s="185" t="s">
        <v>479</v>
      </c>
      <c r="T64" s="185" t="s">
        <v>1115</v>
      </c>
      <c r="U64" s="184" t="s">
        <v>138</v>
      </c>
      <c r="V64" s="184" t="s">
        <v>138</v>
      </c>
      <c r="W64" s="184" t="s">
        <v>138</v>
      </c>
      <c r="X64" s="184">
        <v>1300000000</v>
      </c>
      <c r="Y64" s="184" t="s">
        <v>699</v>
      </c>
      <c r="Z64" s="135" t="s">
        <v>700</v>
      </c>
      <c r="AA64" s="135" t="s">
        <v>701</v>
      </c>
      <c r="AB64" s="135" t="s">
        <v>30</v>
      </c>
      <c r="AC64" s="184" t="s">
        <v>14</v>
      </c>
      <c r="AD64" s="184" t="s">
        <v>699</v>
      </c>
      <c r="AE64" s="135" t="s">
        <v>30</v>
      </c>
      <c r="AF64" s="135" t="s">
        <v>30</v>
      </c>
      <c r="AG64" s="135" t="s">
        <v>30</v>
      </c>
      <c r="AH64" s="184"/>
      <c r="AI64" s="135" t="s">
        <v>1123</v>
      </c>
    </row>
    <row r="65" spans="1:35" ht="110.25" x14ac:dyDescent="0.3">
      <c r="A65" s="48">
        <v>61</v>
      </c>
      <c r="B65" s="137">
        <v>11001</v>
      </c>
      <c r="C65" s="132" t="s">
        <v>657</v>
      </c>
      <c r="D65" s="132" t="s">
        <v>657</v>
      </c>
      <c r="E65" s="133" t="s">
        <v>112</v>
      </c>
      <c r="F65" s="134" t="s">
        <v>18</v>
      </c>
      <c r="G65" s="135" t="s">
        <v>599</v>
      </c>
      <c r="H65" s="135" t="s">
        <v>1125</v>
      </c>
      <c r="I65" s="86" t="s">
        <v>1126</v>
      </c>
      <c r="J65" s="86" t="s">
        <v>419</v>
      </c>
      <c r="K65" s="86" t="s">
        <v>437</v>
      </c>
      <c r="L65" s="184" t="s">
        <v>697</v>
      </c>
      <c r="M65" s="86" t="s">
        <v>121</v>
      </c>
      <c r="N65" s="86" t="s">
        <v>121</v>
      </c>
      <c r="O65" s="185" t="s">
        <v>128</v>
      </c>
      <c r="P65" s="186" t="s">
        <v>128</v>
      </c>
      <c r="Q65" s="185" t="s">
        <v>128</v>
      </c>
      <c r="R65" s="185" t="s">
        <v>1132</v>
      </c>
      <c r="S65" s="185" t="s">
        <v>479</v>
      </c>
      <c r="T65" s="185" t="s">
        <v>1115</v>
      </c>
      <c r="U65" s="184" t="s">
        <v>138</v>
      </c>
      <c r="V65" s="184" t="s">
        <v>138</v>
      </c>
      <c r="W65" s="184" t="s">
        <v>138</v>
      </c>
      <c r="X65" s="184">
        <v>30000000</v>
      </c>
      <c r="Y65" s="184" t="s">
        <v>699</v>
      </c>
      <c r="Z65" s="135" t="s">
        <v>700</v>
      </c>
      <c r="AA65" s="135" t="s">
        <v>701</v>
      </c>
      <c r="AB65" s="135" t="s">
        <v>30</v>
      </c>
      <c r="AC65" s="184" t="s">
        <v>14</v>
      </c>
      <c r="AD65" s="184" t="s">
        <v>699</v>
      </c>
      <c r="AE65" s="135" t="s">
        <v>30</v>
      </c>
      <c r="AF65" s="135" t="s">
        <v>30</v>
      </c>
      <c r="AG65" s="135" t="s">
        <v>30</v>
      </c>
      <c r="AH65" s="184"/>
      <c r="AI65" s="135" t="s">
        <v>1131</v>
      </c>
    </row>
    <row r="66" spans="1:35" ht="110.25" x14ac:dyDescent="0.3">
      <c r="A66" s="48">
        <v>62</v>
      </c>
      <c r="B66" s="137">
        <v>11001</v>
      </c>
      <c r="C66" s="132" t="s">
        <v>657</v>
      </c>
      <c r="D66" s="132" t="s">
        <v>657</v>
      </c>
      <c r="E66" s="133" t="s">
        <v>112</v>
      </c>
      <c r="F66" s="134" t="s">
        <v>18</v>
      </c>
      <c r="G66" s="135" t="s">
        <v>599</v>
      </c>
      <c r="H66" s="135" t="s">
        <v>1134</v>
      </c>
      <c r="I66" s="86" t="s">
        <v>1126</v>
      </c>
      <c r="J66" s="86" t="s">
        <v>419</v>
      </c>
      <c r="K66" s="86" t="s">
        <v>437</v>
      </c>
      <c r="L66" s="184" t="s">
        <v>697</v>
      </c>
      <c r="M66" s="86" t="s">
        <v>121</v>
      </c>
      <c r="N66" s="86" t="s">
        <v>121</v>
      </c>
      <c r="O66" s="185" t="s">
        <v>128</v>
      </c>
      <c r="P66" s="186" t="s">
        <v>128</v>
      </c>
      <c r="Q66" s="185" t="s">
        <v>128</v>
      </c>
      <c r="R66" s="185" t="s">
        <v>1138</v>
      </c>
      <c r="S66" s="185" t="s">
        <v>479</v>
      </c>
      <c r="T66" s="185" t="s">
        <v>1115</v>
      </c>
      <c r="U66" s="184" t="s">
        <v>138</v>
      </c>
      <c r="V66" s="184" t="s">
        <v>138</v>
      </c>
      <c r="W66" s="184" t="s">
        <v>138</v>
      </c>
      <c r="X66" s="184">
        <v>30000000</v>
      </c>
      <c r="Y66" s="184" t="s">
        <v>699</v>
      </c>
      <c r="Z66" s="135" t="s">
        <v>700</v>
      </c>
      <c r="AA66" s="135" t="s">
        <v>701</v>
      </c>
      <c r="AB66" s="135" t="s">
        <v>30</v>
      </c>
      <c r="AC66" s="184" t="s">
        <v>14</v>
      </c>
      <c r="AD66" s="184" t="s">
        <v>699</v>
      </c>
      <c r="AE66" s="135" t="s">
        <v>30</v>
      </c>
      <c r="AF66" s="135" t="s">
        <v>30</v>
      </c>
      <c r="AG66" s="135" t="s">
        <v>30</v>
      </c>
      <c r="AH66" s="184"/>
      <c r="AI66" s="135" t="s">
        <v>1137</v>
      </c>
    </row>
    <row r="67" spans="1:35" ht="110.25" x14ac:dyDescent="0.3">
      <c r="A67" s="48">
        <v>63</v>
      </c>
      <c r="B67" s="137">
        <v>11001</v>
      </c>
      <c r="C67" s="132" t="s">
        <v>657</v>
      </c>
      <c r="D67" s="132" t="s">
        <v>657</v>
      </c>
      <c r="E67" s="133" t="s">
        <v>112</v>
      </c>
      <c r="F67" s="134" t="s">
        <v>18</v>
      </c>
      <c r="G67" s="135" t="s">
        <v>599</v>
      </c>
      <c r="H67" s="135" t="s">
        <v>1139</v>
      </c>
      <c r="I67" s="86" t="s">
        <v>1126</v>
      </c>
      <c r="J67" s="86" t="s">
        <v>419</v>
      </c>
      <c r="K67" s="86" t="s">
        <v>437</v>
      </c>
      <c r="L67" s="184" t="s">
        <v>697</v>
      </c>
      <c r="M67" s="86" t="s">
        <v>121</v>
      </c>
      <c r="N67" s="86" t="s">
        <v>121</v>
      </c>
      <c r="O67" s="185" t="s">
        <v>128</v>
      </c>
      <c r="P67" s="186" t="s">
        <v>128</v>
      </c>
      <c r="Q67" s="185" t="s">
        <v>128</v>
      </c>
      <c r="R67" s="185" t="s">
        <v>1138</v>
      </c>
      <c r="S67" s="185" t="s">
        <v>479</v>
      </c>
      <c r="T67" s="185" t="s">
        <v>1115</v>
      </c>
      <c r="U67" s="184" t="s">
        <v>138</v>
      </c>
      <c r="V67" s="184" t="s">
        <v>138</v>
      </c>
      <c r="W67" s="184" t="s">
        <v>138</v>
      </c>
      <c r="X67" s="184">
        <v>30000000</v>
      </c>
      <c r="Y67" s="184" t="s">
        <v>699</v>
      </c>
      <c r="Z67" s="135" t="s">
        <v>700</v>
      </c>
      <c r="AA67" s="135" t="s">
        <v>701</v>
      </c>
      <c r="AB67" s="135" t="s">
        <v>30</v>
      </c>
      <c r="AC67" s="184" t="s">
        <v>14</v>
      </c>
      <c r="AD67" s="184" t="s">
        <v>699</v>
      </c>
      <c r="AE67" s="135" t="s">
        <v>30</v>
      </c>
      <c r="AF67" s="135" t="s">
        <v>30</v>
      </c>
      <c r="AG67" s="135" t="s">
        <v>30</v>
      </c>
      <c r="AH67" s="184"/>
      <c r="AI67" s="135" t="s">
        <v>1142</v>
      </c>
    </row>
    <row r="68" spans="1:35" ht="110.25" x14ac:dyDescent="0.3">
      <c r="A68" s="48">
        <v>64</v>
      </c>
      <c r="B68" s="137">
        <v>11001</v>
      </c>
      <c r="C68" s="132" t="s">
        <v>657</v>
      </c>
      <c r="D68" s="132" t="s">
        <v>657</v>
      </c>
      <c r="E68" s="133" t="s">
        <v>112</v>
      </c>
      <c r="F68" s="134" t="s">
        <v>18</v>
      </c>
      <c r="G68" s="135" t="s">
        <v>599</v>
      </c>
      <c r="H68" s="135" t="s">
        <v>1143</v>
      </c>
      <c r="I68" s="86" t="s">
        <v>1126</v>
      </c>
      <c r="J68" s="86" t="s">
        <v>419</v>
      </c>
      <c r="K68" s="86" t="s">
        <v>437</v>
      </c>
      <c r="L68" s="184" t="s">
        <v>697</v>
      </c>
      <c r="M68" s="86" t="s">
        <v>121</v>
      </c>
      <c r="N68" s="86" t="s">
        <v>121</v>
      </c>
      <c r="O68" s="185" t="s">
        <v>128</v>
      </c>
      <c r="P68" s="186" t="s">
        <v>128</v>
      </c>
      <c r="Q68" s="185" t="s">
        <v>128</v>
      </c>
      <c r="R68" s="185" t="s">
        <v>1138</v>
      </c>
      <c r="S68" s="185" t="s">
        <v>479</v>
      </c>
      <c r="T68" s="185" t="s">
        <v>1115</v>
      </c>
      <c r="U68" s="184" t="s">
        <v>138</v>
      </c>
      <c r="V68" s="184" t="s">
        <v>138</v>
      </c>
      <c r="W68" s="184" t="s">
        <v>138</v>
      </c>
      <c r="X68" s="184">
        <v>30000000</v>
      </c>
      <c r="Y68" s="184" t="s">
        <v>699</v>
      </c>
      <c r="Z68" s="135" t="s">
        <v>700</v>
      </c>
      <c r="AA68" s="135" t="s">
        <v>701</v>
      </c>
      <c r="AB68" s="135" t="s">
        <v>30</v>
      </c>
      <c r="AC68" s="184" t="s">
        <v>14</v>
      </c>
      <c r="AD68" s="184" t="s">
        <v>699</v>
      </c>
      <c r="AE68" s="135" t="s">
        <v>30</v>
      </c>
      <c r="AF68" s="135" t="s">
        <v>30</v>
      </c>
      <c r="AG68" s="135" t="s">
        <v>30</v>
      </c>
      <c r="AH68" s="184"/>
      <c r="AI68" s="135" t="s">
        <v>1137</v>
      </c>
    </row>
    <row r="69" spans="1:35" ht="111" customHeight="1" x14ac:dyDescent="0.3">
      <c r="A69" s="48">
        <v>65</v>
      </c>
      <c r="B69" s="137">
        <v>11001</v>
      </c>
      <c r="C69" s="132" t="s">
        <v>657</v>
      </c>
      <c r="D69" s="132" t="s">
        <v>657</v>
      </c>
      <c r="E69" s="133" t="s">
        <v>112</v>
      </c>
      <c r="F69" s="134" t="s">
        <v>18</v>
      </c>
      <c r="G69" s="135" t="s">
        <v>599</v>
      </c>
      <c r="H69" s="135" t="s">
        <v>1146</v>
      </c>
      <c r="I69" s="86" t="s">
        <v>1126</v>
      </c>
      <c r="J69" s="86" t="s">
        <v>419</v>
      </c>
      <c r="K69" s="86" t="s">
        <v>437</v>
      </c>
      <c r="L69" s="184" t="s">
        <v>697</v>
      </c>
      <c r="M69" s="86" t="s">
        <v>121</v>
      </c>
      <c r="N69" s="86" t="s">
        <v>121</v>
      </c>
      <c r="O69" s="185" t="s">
        <v>128</v>
      </c>
      <c r="P69" s="186" t="s">
        <v>128</v>
      </c>
      <c r="Q69" s="185" t="s">
        <v>128</v>
      </c>
      <c r="R69" s="185" t="s">
        <v>1138</v>
      </c>
      <c r="S69" s="185" t="s">
        <v>479</v>
      </c>
      <c r="T69" s="185" t="s">
        <v>1115</v>
      </c>
      <c r="U69" s="184" t="s">
        <v>138</v>
      </c>
      <c r="V69" s="184" t="s">
        <v>138</v>
      </c>
      <c r="W69" s="184" t="s">
        <v>138</v>
      </c>
      <c r="X69" s="184">
        <v>30000000</v>
      </c>
      <c r="Y69" s="184" t="s">
        <v>699</v>
      </c>
      <c r="Z69" s="135" t="s">
        <v>700</v>
      </c>
      <c r="AA69" s="135" t="s">
        <v>701</v>
      </c>
      <c r="AB69" s="135" t="s">
        <v>30</v>
      </c>
      <c r="AC69" s="184" t="s">
        <v>14</v>
      </c>
      <c r="AD69" s="184" t="s">
        <v>699</v>
      </c>
      <c r="AE69" s="135" t="s">
        <v>30</v>
      </c>
      <c r="AF69" s="135" t="s">
        <v>30</v>
      </c>
      <c r="AG69" s="135" t="s">
        <v>30</v>
      </c>
      <c r="AH69" s="184"/>
      <c r="AI69" s="135" t="s">
        <v>1150</v>
      </c>
    </row>
    <row r="70" spans="1:35" ht="110.25" x14ac:dyDescent="0.3">
      <c r="A70" s="48">
        <v>66</v>
      </c>
      <c r="B70" s="137">
        <v>11001</v>
      </c>
      <c r="C70" s="132" t="s">
        <v>657</v>
      </c>
      <c r="D70" s="132" t="s">
        <v>657</v>
      </c>
      <c r="E70" s="133" t="s">
        <v>112</v>
      </c>
      <c r="F70" s="139" t="s">
        <v>18</v>
      </c>
      <c r="G70" s="135" t="s">
        <v>599</v>
      </c>
      <c r="H70" s="135" t="s">
        <v>1151</v>
      </c>
      <c r="I70" s="86" t="s">
        <v>1126</v>
      </c>
      <c r="J70" s="86" t="s">
        <v>419</v>
      </c>
      <c r="K70" s="86" t="s">
        <v>437</v>
      </c>
      <c r="L70" s="184" t="s">
        <v>697</v>
      </c>
      <c r="M70" s="86" t="s">
        <v>121</v>
      </c>
      <c r="N70" s="86" t="s">
        <v>121</v>
      </c>
      <c r="O70" s="185" t="s">
        <v>128</v>
      </c>
      <c r="P70" s="186" t="s">
        <v>128</v>
      </c>
      <c r="Q70" s="185" t="s">
        <v>128</v>
      </c>
      <c r="R70" s="185" t="s">
        <v>1138</v>
      </c>
      <c r="S70" s="185" t="s">
        <v>479</v>
      </c>
      <c r="T70" s="185" t="s">
        <v>1115</v>
      </c>
      <c r="U70" s="184" t="s">
        <v>138</v>
      </c>
      <c r="V70" s="184" t="s">
        <v>138</v>
      </c>
      <c r="W70" s="184" t="s">
        <v>138</v>
      </c>
      <c r="X70" s="184">
        <v>30000000</v>
      </c>
      <c r="Y70" s="184" t="s">
        <v>699</v>
      </c>
      <c r="Z70" s="135" t="s">
        <v>700</v>
      </c>
      <c r="AA70" s="135" t="s">
        <v>701</v>
      </c>
      <c r="AB70" s="135" t="s">
        <v>30</v>
      </c>
      <c r="AC70" s="184" t="s">
        <v>14</v>
      </c>
      <c r="AD70" s="184" t="s">
        <v>699</v>
      </c>
      <c r="AE70" s="135" t="s">
        <v>30</v>
      </c>
      <c r="AF70" s="135" t="s">
        <v>30</v>
      </c>
      <c r="AG70" s="135" t="s">
        <v>30</v>
      </c>
      <c r="AH70" s="184"/>
      <c r="AI70" s="135" t="s">
        <v>1137</v>
      </c>
    </row>
    <row r="71" spans="1:35" ht="110.25" x14ac:dyDescent="0.3">
      <c r="A71" s="48">
        <v>67</v>
      </c>
      <c r="B71" s="137">
        <v>11001</v>
      </c>
      <c r="C71" s="132" t="s">
        <v>657</v>
      </c>
      <c r="D71" s="132" t="s">
        <v>657</v>
      </c>
      <c r="E71" s="133" t="s">
        <v>112</v>
      </c>
      <c r="F71" s="139" t="s">
        <v>18</v>
      </c>
      <c r="G71" s="135" t="s">
        <v>599</v>
      </c>
      <c r="H71" s="135" t="s">
        <v>1154</v>
      </c>
      <c r="I71" s="86" t="s">
        <v>1126</v>
      </c>
      <c r="J71" s="86" t="s">
        <v>419</v>
      </c>
      <c r="K71" s="86" t="s">
        <v>437</v>
      </c>
      <c r="L71" s="184" t="s">
        <v>697</v>
      </c>
      <c r="M71" s="86" t="s">
        <v>121</v>
      </c>
      <c r="N71" s="86" t="s">
        <v>121</v>
      </c>
      <c r="O71" s="185" t="s">
        <v>128</v>
      </c>
      <c r="P71" s="186" t="s">
        <v>128</v>
      </c>
      <c r="Q71" s="185" t="s">
        <v>128</v>
      </c>
      <c r="R71" s="185" t="s">
        <v>1138</v>
      </c>
      <c r="S71" s="185" t="s">
        <v>479</v>
      </c>
      <c r="T71" s="185" t="s">
        <v>1115</v>
      </c>
      <c r="U71" s="184" t="s">
        <v>138</v>
      </c>
      <c r="V71" s="184" t="s">
        <v>138</v>
      </c>
      <c r="W71" s="184" t="s">
        <v>138</v>
      </c>
      <c r="X71" s="184">
        <v>30000000</v>
      </c>
      <c r="Y71" s="184" t="s">
        <v>699</v>
      </c>
      <c r="Z71" s="135" t="s">
        <v>700</v>
      </c>
      <c r="AA71" s="135" t="s">
        <v>701</v>
      </c>
      <c r="AB71" s="135" t="s">
        <v>30</v>
      </c>
      <c r="AC71" s="184" t="s">
        <v>14</v>
      </c>
      <c r="AD71" s="184" t="s">
        <v>699</v>
      </c>
      <c r="AE71" s="135" t="s">
        <v>30</v>
      </c>
      <c r="AF71" s="135" t="s">
        <v>30</v>
      </c>
      <c r="AG71" s="135" t="s">
        <v>30</v>
      </c>
      <c r="AH71" s="184"/>
      <c r="AI71" s="135" t="s">
        <v>1157</v>
      </c>
    </row>
    <row r="72" spans="1:35" ht="110.25" x14ac:dyDescent="0.3">
      <c r="A72" s="48">
        <v>68</v>
      </c>
      <c r="B72" s="137">
        <v>11001</v>
      </c>
      <c r="C72" s="132" t="s">
        <v>657</v>
      </c>
      <c r="D72" s="132" t="s">
        <v>657</v>
      </c>
      <c r="E72" s="133" t="s">
        <v>112</v>
      </c>
      <c r="F72" s="139" t="s">
        <v>18</v>
      </c>
      <c r="G72" s="135" t="s">
        <v>599</v>
      </c>
      <c r="H72" s="135" t="s">
        <v>1158</v>
      </c>
      <c r="I72" s="86" t="s">
        <v>1126</v>
      </c>
      <c r="J72" s="86" t="s">
        <v>423</v>
      </c>
      <c r="K72" s="86" t="s">
        <v>437</v>
      </c>
      <c r="L72" s="184" t="s">
        <v>697</v>
      </c>
      <c r="M72" s="86" t="s">
        <v>121</v>
      </c>
      <c r="N72" s="86" t="s">
        <v>121</v>
      </c>
      <c r="O72" s="185" t="s">
        <v>128</v>
      </c>
      <c r="P72" s="186" t="s">
        <v>128</v>
      </c>
      <c r="Q72" s="185" t="s">
        <v>128</v>
      </c>
      <c r="R72" s="185" t="s">
        <v>1138</v>
      </c>
      <c r="S72" s="185" t="s">
        <v>479</v>
      </c>
      <c r="T72" s="185" t="s">
        <v>1115</v>
      </c>
      <c r="U72" s="184" t="s">
        <v>138</v>
      </c>
      <c r="V72" s="184" t="s">
        <v>138</v>
      </c>
      <c r="W72" s="184" t="s">
        <v>138</v>
      </c>
      <c r="X72" s="184">
        <v>30000000</v>
      </c>
      <c r="Y72" s="184" t="s">
        <v>699</v>
      </c>
      <c r="Z72" s="135" t="s">
        <v>700</v>
      </c>
      <c r="AA72" s="135" t="s">
        <v>701</v>
      </c>
      <c r="AB72" s="135" t="s">
        <v>30</v>
      </c>
      <c r="AC72" s="184" t="s">
        <v>14</v>
      </c>
      <c r="AD72" s="184" t="s">
        <v>699</v>
      </c>
      <c r="AE72" s="135" t="s">
        <v>30</v>
      </c>
      <c r="AF72" s="135" t="s">
        <v>30</v>
      </c>
      <c r="AG72" s="135" t="s">
        <v>30</v>
      </c>
      <c r="AH72" s="184"/>
      <c r="AI72" s="135" t="s">
        <v>1137</v>
      </c>
    </row>
    <row r="73" spans="1:35" ht="110.25" x14ac:dyDescent="0.3">
      <c r="A73" s="48">
        <v>69</v>
      </c>
      <c r="B73" s="137">
        <v>11001</v>
      </c>
      <c r="C73" s="132" t="s">
        <v>657</v>
      </c>
      <c r="D73" s="132" t="s">
        <v>657</v>
      </c>
      <c r="E73" s="133" t="s">
        <v>112</v>
      </c>
      <c r="F73" s="139" t="s">
        <v>18</v>
      </c>
      <c r="G73" s="135" t="s">
        <v>599</v>
      </c>
      <c r="H73" s="135" t="s">
        <v>1161</v>
      </c>
      <c r="I73" s="86" t="s">
        <v>1126</v>
      </c>
      <c r="J73" s="86" t="s">
        <v>423</v>
      </c>
      <c r="K73" s="86" t="s">
        <v>437</v>
      </c>
      <c r="L73" s="184" t="s">
        <v>697</v>
      </c>
      <c r="M73" s="86" t="s">
        <v>121</v>
      </c>
      <c r="N73" s="86" t="s">
        <v>121</v>
      </c>
      <c r="O73" s="185" t="s">
        <v>128</v>
      </c>
      <c r="P73" s="186" t="s">
        <v>128</v>
      </c>
      <c r="Q73" s="185" t="s">
        <v>128</v>
      </c>
      <c r="R73" s="185" t="s">
        <v>1138</v>
      </c>
      <c r="S73" s="185" t="s">
        <v>479</v>
      </c>
      <c r="T73" s="185" t="s">
        <v>1115</v>
      </c>
      <c r="U73" s="184" t="s">
        <v>138</v>
      </c>
      <c r="V73" s="184" t="s">
        <v>138</v>
      </c>
      <c r="W73" s="184" t="s">
        <v>138</v>
      </c>
      <c r="X73" s="184">
        <v>30000000</v>
      </c>
      <c r="Y73" s="184" t="s">
        <v>699</v>
      </c>
      <c r="Z73" s="135" t="s">
        <v>700</v>
      </c>
      <c r="AA73" s="135" t="s">
        <v>701</v>
      </c>
      <c r="AB73" s="135" t="s">
        <v>30</v>
      </c>
      <c r="AC73" s="184" t="s">
        <v>14</v>
      </c>
      <c r="AD73" s="184" t="s">
        <v>699</v>
      </c>
      <c r="AE73" s="135" t="s">
        <v>30</v>
      </c>
      <c r="AF73" s="135" t="s">
        <v>30</v>
      </c>
      <c r="AG73" s="135" t="s">
        <v>30</v>
      </c>
      <c r="AH73" s="184"/>
      <c r="AI73" s="135" t="s">
        <v>1137</v>
      </c>
    </row>
    <row r="74" spans="1:35" ht="110.25" x14ac:dyDescent="0.3">
      <c r="A74" s="48">
        <v>70</v>
      </c>
      <c r="B74" s="137">
        <v>11001</v>
      </c>
      <c r="C74" s="132" t="s">
        <v>657</v>
      </c>
      <c r="D74" s="132" t="s">
        <v>657</v>
      </c>
      <c r="E74" s="133" t="s">
        <v>112</v>
      </c>
      <c r="F74" s="139" t="s">
        <v>18</v>
      </c>
      <c r="G74" s="135" t="s">
        <v>599</v>
      </c>
      <c r="H74" s="135" t="s">
        <v>1164</v>
      </c>
      <c r="I74" s="86" t="s">
        <v>1126</v>
      </c>
      <c r="J74" s="86" t="s">
        <v>423</v>
      </c>
      <c r="K74" s="86" t="s">
        <v>437</v>
      </c>
      <c r="L74" s="184" t="s">
        <v>697</v>
      </c>
      <c r="M74" s="86" t="s">
        <v>121</v>
      </c>
      <c r="N74" s="86" t="s">
        <v>121</v>
      </c>
      <c r="O74" s="185" t="s">
        <v>128</v>
      </c>
      <c r="P74" s="186" t="s">
        <v>128</v>
      </c>
      <c r="Q74" s="185" t="s">
        <v>128</v>
      </c>
      <c r="R74" s="185" t="s">
        <v>1138</v>
      </c>
      <c r="S74" s="185" t="s">
        <v>479</v>
      </c>
      <c r="T74" s="185" t="s">
        <v>1115</v>
      </c>
      <c r="U74" s="184" t="s">
        <v>138</v>
      </c>
      <c r="V74" s="184" t="s">
        <v>138</v>
      </c>
      <c r="W74" s="184" t="s">
        <v>138</v>
      </c>
      <c r="X74" s="184">
        <v>30000000</v>
      </c>
      <c r="Y74" s="184" t="s">
        <v>699</v>
      </c>
      <c r="Z74" s="135" t="s">
        <v>700</v>
      </c>
      <c r="AA74" s="135" t="s">
        <v>701</v>
      </c>
      <c r="AB74" s="191" t="s">
        <v>30</v>
      </c>
      <c r="AC74" s="184" t="s">
        <v>14</v>
      </c>
      <c r="AD74" s="184" t="s">
        <v>699</v>
      </c>
      <c r="AE74" s="135" t="s">
        <v>30</v>
      </c>
      <c r="AF74" s="135" t="s">
        <v>30</v>
      </c>
      <c r="AG74" s="135" t="s">
        <v>30</v>
      </c>
      <c r="AH74" s="184"/>
      <c r="AI74" s="135" t="s">
        <v>1137</v>
      </c>
    </row>
    <row r="75" spans="1:35" ht="82.5" x14ac:dyDescent="0.3">
      <c r="A75" s="48">
        <v>71</v>
      </c>
      <c r="B75" s="137">
        <v>11001</v>
      </c>
      <c r="C75" s="132" t="s">
        <v>657</v>
      </c>
      <c r="D75" s="132" t="s">
        <v>657</v>
      </c>
      <c r="E75" s="133" t="s">
        <v>112</v>
      </c>
      <c r="F75" s="139" t="s">
        <v>18</v>
      </c>
      <c r="G75" s="135" t="s">
        <v>605</v>
      </c>
      <c r="H75" s="135" t="s">
        <v>1178</v>
      </c>
      <c r="I75" s="86" t="s">
        <v>1179</v>
      </c>
      <c r="J75" s="86" t="s">
        <v>422</v>
      </c>
      <c r="K75" s="245"/>
      <c r="L75" s="245"/>
      <c r="M75" s="245"/>
      <c r="N75" s="245"/>
      <c r="O75" s="245"/>
      <c r="P75" s="86" t="s">
        <v>437</v>
      </c>
      <c r="Q75" s="140" t="s">
        <v>30</v>
      </c>
      <c r="R75" s="199">
        <v>44226</v>
      </c>
      <c r="S75" s="199">
        <v>44560</v>
      </c>
      <c r="T75" s="86" t="s">
        <v>128</v>
      </c>
      <c r="U75" s="86" t="s">
        <v>128</v>
      </c>
      <c r="V75" s="86" t="s">
        <v>128</v>
      </c>
      <c r="W75" s="86" t="s">
        <v>128</v>
      </c>
      <c r="X75" s="86" t="s">
        <v>479</v>
      </c>
      <c r="Y75" s="140" t="s">
        <v>30</v>
      </c>
      <c r="Z75" s="140" t="s">
        <v>30</v>
      </c>
      <c r="AA75" s="140" t="s">
        <v>30</v>
      </c>
      <c r="AB75" s="140" t="s">
        <v>30</v>
      </c>
      <c r="AC75" s="133" t="s">
        <v>30</v>
      </c>
      <c r="AD75" s="184" t="s">
        <v>699</v>
      </c>
      <c r="AE75" s="135" t="s">
        <v>30</v>
      </c>
      <c r="AF75" s="141" t="s">
        <v>701</v>
      </c>
      <c r="AG75" s="141" t="s">
        <v>30</v>
      </c>
      <c r="AH75" s="244"/>
      <c r="AI75" s="200" t="s">
        <v>1185</v>
      </c>
    </row>
    <row r="76" spans="1:35" ht="78.75" x14ac:dyDescent="0.3">
      <c r="A76" s="48">
        <v>72</v>
      </c>
      <c r="B76" s="137">
        <v>11001</v>
      </c>
      <c r="C76" s="132" t="s">
        <v>657</v>
      </c>
      <c r="D76" s="132" t="s">
        <v>657</v>
      </c>
      <c r="E76" s="133" t="s">
        <v>112</v>
      </c>
      <c r="F76" s="139" t="s">
        <v>18</v>
      </c>
      <c r="G76" s="135" t="s">
        <v>605</v>
      </c>
      <c r="H76" s="135" t="s">
        <v>1186</v>
      </c>
      <c r="I76" s="86" t="s">
        <v>1248</v>
      </c>
      <c r="J76" s="86" t="s">
        <v>422</v>
      </c>
      <c r="K76" s="245"/>
      <c r="L76" s="245"/>
      <c r="M76" s="245"/>
      <c r="N76" s="245"/>
      <c r="O76" s="245"/>
      <c r="P76" s="86" t="s">
        <v>437</v>
      </c>
      <c r="Q76" s="140" t="s">
        <v>30</v>
      </c>
      <c r="R76" s="202">
        <v>44226</v>
      </c>
      <c r="S76" s="202">
        <v>44560</v>
      </c>
      <c r="T76" s="86" t="s">
        <v>128</v>
      </c>
      <c r="U76" s="86" t="s">
        <v>128</v>
      </c>
      <c r="V76" s="86" t="s">
        <v>128</v>
      </c>
      <c r="W76" s="86" t="s">
        <v>128</v>
      </c>
      <c r="X76" s="86" t="s">
        <v>479</v>
      </c>
      <c r="Y76" s="140" t="s">
        <v>30</v>
      </c>
      <c r="Z76" s="140" t="s">
        <v>30</v>
      </c>
      <c r="AA76" s="140" t="s">
        <v>30</v>
      </c>
      <c r="AB76" s="140" t="s">
        <v>30</v>
      </c>
      <c r="AC76" s="133" t="s">
        <v>30</v>
      </c>
      <c r="AD76" s="184" t="s">
        <v>699</v>
      </c>
      <c r="AE76" s="135" t="s">
        <v>30</v>
      </c>
      <c r="AF76" s="141" t="s">
        <v>701</v>
      </c>
      <c r="AG76" s="141" t="s">
        <v>30</v>
      </c>
      <c r="AH76" s="244"/>
      <c r="AI76" s="200" t="s">
        <v>1185</v>
      </c>
    </row>
    <row r="77" spans="1:35" ht="99" x14ac:dyDescent="0.3">
      <c r="A77" s="48">
        <v>73</v>
      </c>
      <c r="B77" s="137">
        <v>11001</v>
      </c>
      <c r="C77" s="132" t="s">
        <v>657</v>
      </c>
      <c r="D77" s="132" t="s">
        <v>657</v>
      </c>
      <c r="E77" s="133" t="s">
        <v>112</v>
      </c>
      <c r="F77" s="139" t="s">
        <v>18</v>
      </c>
      <c r="G77" s="135" t="s">
        <v>597</v>
      </c>
      <c r="H77" s="135" t="s">
        <v>1191</v>
      </c>
      <c r="I77" s="86" t="s">
        <v>1192</v>
      </c>
      <c r="J77" s="86" t="s">
        <v>422</v>
      </c>
      <c r="K77" s="245"/>
      <c r="L77" s="245"/>
      <c r="M77" s="245"/>
      <c r="N77" s="245"/>
      <c r="O77" s="245"/>
      <c r="P77" s="86" t="s">
        <v>437</v>
      </c>
      <c r="Q77" s="140" t="s">
        <v>30</v>
      </c>
      <c r="R77" s="89" t="s">
        <v>30</v>
      </c>
      <c r="S77" s="89" t="s">
        <v>30</v>
      </c>
      <c r="T77" s="86" t="s">
        <v>128</v>
      </c>
      <c r="U77" s="86" t="s">
        <v>128</v>
      </c>
      <c r="V77" s="86" t="s">
        <v>128</v>
      </c>
      <c r="W77" s="86" t="s">
        <v>128</v>
      </c>
      <c r="X77" s="86" t="s">
        <v>479</v>
      </c>
      <c r="Y77" s="140" t="s">
        <v>30</v>
      </c>
      <c r="Z77" s="140" t="s">
        <v>30</v>
      </c>
      <c r="AA77" s="140" t="s">
        <v>30</v>
      </c>
      <c r="AB77" s="140" t="s">
        <v>30</v>
      </c>
      <c r="AC77" s="133" t="s">
        <v>30</v>
      </c>
      <c r="AD77" s="184" t="s">
        <v>699</v>
      </c>
      <c r="AE77" s="135" t="s">
        <v>30</v>
      </c>
      <c r="AF77" s="86" t="s">
        <v>400</v>
      </c>
      <c r="AG77" s="133" t="s">
        <v>30</v>
      </c>
      <c r="AH77" s="243"/>
      <c r="AI77" s="203" t="s">
        <v>1195</v>
      </c>
    </row>
    <row r="78" spans="1:35" ht="157.5" x14ac:dyDescent="0.3">
      <c r="A78" s="48">
        <v>74</v>
      </c>
      <c r="B78" s="137">
        <v>11001</v>
      </c>
      <c r="C78" s="132" t="s">
        <v>657</v>
      </c>
      <c r="D78" s="132" t="s">
        <v>657</v>
      </c>
      <c r="E78" s="133" t="s">
        <v>112</v>
      </c>
      <c r="F78" s="139" t="s">
        <v>18</v>
      </c>
      <c r="G78" s="135" t="s">
        <v>596</v>
      </c>
      <c r="H78" s="135" t="s">
        <v>1249</v>
      </c>
      <c r="I78" s="86" t="s">
        <v>1250</v>
      </c>
      <c r="J78" s="86" t="s">
        <v>422</v>
      </c>
      <c r="K78" s="245"/>
      <c r="L78" s="245"/>
      <c r="M78" s="245"/>
      <c r="N78" s="245"/>
      <c r="O78" s="245"/>
      <c r="P78" s="86" t="s">
        <v>437</v>
      </c>
      <c r="Q78" s="140" t="s">
        <v>30</v>
      </c>
      <c r="R78" s="89" t="s">
        <v>30</v>
      </c>
      <c r="S78" s="89" t="s">
        <v>30</v>
      </c>
      <c r="T78" s="86" t="s">
        <v>128</v>
      </c>
      <c r="U78" s="86" t="s">
        <v>128</v>
      </c>
      <c r="V78" s="86" t="s">
        <v>128</v>
      </c>
      <c r="W78" s="86" t="s">
        <v>128</v>
      </c>
      <c r="X78" s="86" t="s">
        <v>479</v>
      </c>
      <c r="Y78" s="140" t="s">
        <v>30</v>
      </c>
      <c r="Z78" s="140" t="s">
        <v>30</v>
      </c>
      <c r="AA78" s="140" t="s">
        <v>30</v>
      </c>
      <c r="AB78" s="140" t="s">
        <v>30</v>
      </c>
      <c r="AC78" s="133" t="s">
        <v>30</v>
      </c>
      <c r="AD78" s="184" t="s">
        <v>699</v>
      </c>
      <c r="AE78" s="135" t="s">
        <v>30</v>
      </c>
      <c r="AF78" s="86" t="s">
        <v>411</v>
      </c>
      <c r="AG78" s="133" t="s">
        <v>30</v>
      </c>
      <c r="AH78" s="243"/>
      <c r="AI78" s="200" t="s">
        <v>1200</v>
      </c>
    </row>
    <row r="79" spans="1:35" s="144" customFormat="1" ht="66" x14ac:dyDescent="0.3">
      <c r="A79" s="48">
        <v>75</v>
      </c>
      <c r="B79" s="137">
        <v>11001</v>
      </c>
      <c r="C79" s="132" t="s">
        <v>657</v>
      </c>
      <c r="D79" s="132" t="s">
        <v>657</v>
      </c>
      <c r="E79" s="133" t="s">
        <v>112</v>
      </c>
      <c r="F79" s="139" t="s">
        <v>18</v>
      </c>
      <c r="G79" s="135" t="s">
        <v>596</v>
      </c>
      <c r="H79" s="86" t="s">
        <v>1201</v>
      </c>
      <c r="I79" s="213" t="s">
        <v>1202</v>
      </c>
      <c r="J79" s="86" t="s">
        <v>422</v>
      </c>
      <c r="K79" s="245"/>
      <c r="L79" s="245"/>
      <c r="M79" s="245"/>
      <c r="N79" s="245"/>
      <c r="O79" s="245"/>
      <c r="P79" s="86" t="s">
        <v>437</v>
      </c>
      <c r="Q79" s="140" t="s">
        <v>30</v>
      </c>
      <c r="R79" s="89" t="s">
        <v>30</v>
      </c>
      <c r="S79" s="89" t="s">
        <v>30</v>
      </c>
      <c r="T79" s="86" t="s">
        <v>128</v>
      </c>
      <c r="U79" s="86" t="s">
        <v>128</v>
      </c>
      <c r="V79" s="86" t="s">
        <v>128</v>
      </c>
      <c r="W79" s="86" t="s">
        <v>128</v>
      </c>
      <c r="X79" s="86" t="s">
        <v>479</v>
      </c>
      <c r="Y79" s="140" t="s">
        <v>30</v>
      </c>
      <c r="Z79" s="140" t="s">
        <v>30</v>
      </c>
      <c r="AA79" s="140" t="s">
        <v>30</v>
      </c>
      <c r="AB79" s="140" t="s">
        <v>30</v>
      </c>
      <c r="AC79" s="140" t="s">
        <v>30</v>
      </c>
      <c r="AD79" s="184" t="s">
        <v>699</v>
      </c>
      <c r="AE79" s="133" t="s">
        <v>30</v>
      </c>
      <c r="AF79" s="86" t="s">
        <v>411</v>
      </c>
      <c r="AG79" s="133" t="s">
        <v>30</v>
      </c>
      <c r="AH79" s="243"/>
      <c r="AI79" s="200" t="s">
        <v>1200</v>
      </c>
    </row>
    <row r="80" spans="1:35" s="144" customFormat="1" ht="141.75" x14ac:dyDescent="0.3">
      <c r="A80" s="48">
        <v>76</v>
      </c>
      <c r="B80" s="137">
        <v>11001</v>
      </c>
      <c r="C80" s="132" t="s">
        <v>657</v>
      </c>
      <c r="D80" s="132" t="s">
        <v>657</v>
      </c>
      <c r="E80" s="133" t="s">
        <v>112</v>
      </c>
      <c r="F80" s="139" t="s">
        <v>18</v>
      </c>
      <c r="G80" s="135" t="s">
        <v>599</v>
      </c>
      <c r="H80" s="86" t="s">
        <v>1205</v>
      </c>
      <c r="I80" s="86" t="s">
        <v>1206</v>
      </c>
      <c r="J80" s="86" t="s">
        <v>422</v>
      </c>
      <c r="K80" s="245"/>
      <c r="L80" s="245"/>
      <c r="M80" s="245"/>
      <c r="N80" s="245"/>
      <c r="O80" s="245"/>
      <c r="P80" s="86" t="s">
        <v>437</v>
      </c>
      <c r="Q80" s="140" t="s">
        <v>30</v>
      </c>
      <c r="R80" s="90">
        <v>44226</v>
      </c>
      <c r="S80" s="90">
        <v>44560</v>
      </c>
      <c r="T80" s="86" t="s">
        <v>128</v>
      </c>
      <c r="U80" s="86" t="s">
        <v>128</v>
      </c>
      <c r="V80" s="86" t="s">
        <v>128</v>
      </c>
      <c r="W80" s="86" t="s">
        <v>128</v>
      </c>
      <c r="X80" s="86" t="s">
        <v>479</v>
      </c>
      <c r="Y80" s="140" t="s">
        <v>30</v>
      </c>
      <c r="Z80" s="140" t="s">
        <v>30</v>
      </c>
      <c r="AA80" s="140" t="s">
        <v>30</v>
      </c>
      <c r="AB80" s="140" t="s">
        <v>30</v>
      </c>
      <c r="AC80" s="140" t="s">
        <v>30</v>
      </c>
      <c r="AD80" s="184" t="s">
        <v>699</v>
      </c>
      <c r="AE80" s="133" t="s">
        <v>30</v>
      </c>
      <c r="AF80" s="86" t="s">
        <v>382</v>
      </c>
      <c r="AG80" s="133" t="s">
        <v>30</v>
      </c>
      <c r="AH80" s="243"/>
      <c r="AI80" s="200" t="s">
        <v>1209</v>
      </c>
    </row>
    <row r="81" spans="1:35" s="226" customFormat="1" ht="31.5" x14ac:dyDescent="0.3">
      <c r="A81" s="48">
        <v>77</v>
      </c>
      <c r="B81" s="137">
        <v>11001</v>
      </c>
      <c r="C81" s="132" t="s">
        <v>657</v>
      </c>
      <c r="D81" s="132" t="s">
        <v>657</v>
      </c>
      <c r="E81" s="133" t="s">
        <v>112</v>
      </c>
      <c r="F81" s="139" t="s">
        <v>18</v>
      </c>
      <c r="G81" s="86" t="s">
        <v>599</v>
      </c>
      <c r="H81" s="92" t="s">
        <v>1228</v>
      </c>
      <c r="I81" s="92" t="s">
        <v>1229</v>
      </c>
      <c r="J81" s="92" t="s">
        <v>418</v>
      </c>
      <c r="K81" s="243"/>
      <c r="L81" s="243"/>
      <c r="M81" s="243"/>
      <c r="N81" s="243"/>
      <c r="O81" s="243"/>
      <c r="P81" s="89" t="s">
        <v>1232</v>
      </c>
      <c r="Q81" s="140" t="s">
        <v>1246</v>
      </c>
      <c r="R81" s="86" t="s">
        <v>121</v>
      </c>
      <c r="S81" s="86" t="s">
        <v>121</v>
      </c>
      <c r="T81" s="86" t="s">
        <v>128</v>
      </c>
      <c r="U81" s="86" t="s">
        <v>128</v>
      </c>
      <c r="V81" s="86" t="s">
        <v>128</v>
      </c>
      <c r="W81" s="86" t="s">
        <v>128</v>
      </c>
      <c r="X81" s="86" t="s">
        <v>128</v>
      </c>
      <c r="Y81" s="242" t="s">
        <v>138</v>
      </c>
      <c r="Z81" s="140">
        <v>3</v>
      </c>
      <c r="AA81" s="140" t="s">
        <v>138</v>
      </c>
      <c r="AB81" s="140" t="s">
        <v>15</v>
      </c>
      <c r="AC81" s="133" t="s">
        <v>138</v>
      </c>
      <c r="AD81" s="133" t="s">
        <v>138</v>
      </c>
      <c r="AE81" s="133" t="s">
        <v>138</v>
      </c>
      <c r="AF81" s="133" t="s">
        <v>138</v>
      </c>
      <c r="AG81" s="133" t="s">
        <v>138</v>
      </c>
      <c r="AH81" s="244"/>
      <c r="AI81" s="158" t="s">
        <v>1231</v>
      </c>
    </row>
    <row r="82" spans="1:35" s="226" customFormat="1" ht="126" x14ac:dyDescent="0.3">
      <c r="A82" s="48">
        <v>78</v>
      </c>
      <c r="B82" s="137">
        <v>11001</v>
      </c>
      <c r="C82" s="132" t="s">
        <v>657</v>
      </c>
      <c r="D82" s="132" t="s">
        <v>657</v>
      </c>
      <c r="E82" s="133" t="s">
        <v>112</v>
      </c>
      <c r="F82" s="139" t="s">
        <v>18</v>
      </c>
      <c r="G82" s="92" t="s">
        <v>596</v>
      </c>
      <c r="H82" s="86" t="s">
        <v>1234</v>
      </c>
      <c r="I82" s="86" t="s">
        <v>1235</v>
      </c>
      <c r="J82" s="86" t="s">
        <v>421</v>
      </c>
      <c r="K82" s="243"/>
      <c r="L82" s="243"/>
      <c r="M82" s="243"/>
      <c r="N82" s="243"/>
      <c r="O82" s="243"/>
      <c r="P82" s="89" t="s">
        <v>1232</v>
      </c>
      <c r="Q82" s="140" t="s">
        <v>1246</v>
      </c>
      <c r="R82" s="86" t="s">
        <v>121</v>
      </c>
      <c r="S82" s="86" t="s">
        <v>121</v>
      </c>
      <c r="T82" s="86" t="s">
        <v>138</v>
      </c>
      <c r="U82" s="86" t="s">
        <v>138</v>
      </c>
      <c r="V82" s="86" t="s">
        <v>138</v>
      </c>
      <c r="W82" s="86" t="s">
        <v>138</v>
      </c>
      <c r="X82" s="86" t="s">
        <v>138</v>
      </c>
      <c r="Y82" s="86" t="s">
        <v>138</v>
      </c>
      <c r="Z82" s="140">
        <v>10</v>
      </c>
      <c r="AA82" s="140" t="s">
        <v>138</v>
      </c>
      <c r="AB82" s="140" t="s">
        <v>15</v>
      </c>
      <c r="AC82" s="133" t="s">
        <v>138</v>
      </c>
      <c r="AD82" s="133" t="s">
        <v>138</v>
      </c>
      <c r="AE82" s="133" t="s">
        <v>138</v>
      </c>
      <c r="AF82" s="133" t="s">
        <v>138</v>
      </c>
      <c r="AG82" s="133" t="s">
        <v>138</v>
      </c>
      <c r="AH82" s="244"/>
      <c r="AI82" s="158"/>
    </row>
    <row r="83" spans="1:35" s="226" customFormat="1" ht="267.75" x14ac:dyDescent="0.3">
      <c r="A83" s="48">
        <v>79</v>
      </c>
      <c r="B83" s="137">
        <v>11001</v>
      </c>
      <c r="C83" s="132" t="s">
        <v>657</v>
      </c>
      <c r="D83" s="132" t="s">
        <v>657</v>
      </c>
      <c r="E83" s="133" t="s">
        <v>112</v>
      </c>
      <c r="F83" s="139" t="s">
        <v>18</v>
      </c>
      <c r="G83" s="135" t="s">
        <v>597</v>
      </c>
      <c r="H83" s="86" t="s">
        <v>1239</v>
      </c>
      <c r="I83" s="86" t="s">
        <v>1240</v>
      </c>
      <c r="J83" s="86" t="s">
        <v>421</v>
      </c>
      <c r="K83" s="243"/>
      <c r="L83" s="243"/>
      <c r="M83" s="243"/>
      <c r="N83" s="243"/>
      <c r="O83" s="243"/>
      <c r="P83" s="89" t="s">
        <v>1232</v>
      </c>
      <c r="Q83" s="140" t="s">
        <v>1246</v>
      </c>
      <c r="R83" s="86" t="s">
        <v>121</v>
      </c>
      <c r="S83" s="86" t="s">
        <v>121</v>
      </c>
      <c r="T83" s="86" t="s">
        <v>138</v>
      </c>
      <c r="U83" s="86" t="s">
        <v>138</v>
      </c>
      <c r="V83" s="86" t="s">
        <v>138</v>
      </c>
      <c r="W83" s="86" t="s">
        <v>138</v>
      </c>
      <c r="X83" s="86" t="s">
        <v>138</v>
      </c>
      <c r="Y83" s="86" t="s">
        <v>138</v>
      </c>
      <c r="Z83" s="140">
        <v>8</v>
      </c>
      <c r="AA83" s="140" t="s">
        <v>138</v>
      </c>
      <c r="AB83" s="140" t="s">
        <v>15</v>
      </c>
      <c r="AC83" s="133" t="s">
        <v>138</v>
      </c>
      <c r="AD83" s="133" t="s">
        <v>138</v>
      </c>
      <c r="AE83" s="133" t="s">
        <v>138</v>
      </c>
      <c r="AF83" s="133" t="s">
        <v>138</v>
      </c>
      <c r="AG83" s="133" t="s">
        <v>138</v>
      </c>
      <c r="AH83" s="243"/>
      <c r="AI83" s="133"/>
    </row>
    <row r="84" spans="1:35" s="226" customFormat="1" ht="126" x14ac:dyDescent="0.3">
      <c r="A84" s="48">
        <v>80</v>
      </c>
      <c r="B84" s="137">
        <v>11001</v>
      </c>
      <c r="C84" s="132" t="s">
        <v>657</v>
      </c>
      <c r="D84" s="132" t="s">
        <v>657</v>
      </c>
      <c r="E84" s="133" t="s">
        <v>112</v>
      </c>
      <c r="F84" s="139" t="s">
        <v>18</v>
      </c>
      <c r="G84" s="135" t="s">
        <v>599</v>
      </c>
      <c r="H84" s="86" t="s">
        <v>1242</v>
      </c>
      <c r="I84" s="86" t="s">
        <v>1243</v>
      </c>
      <c r="J84" s="86" t="s">
        <v>418</v>
      </c>
      <c r="K84" s="243"/>
      <c r="L84" s="243"/>
      <c r="M84" s="243"/>
      <c r="N84" s="243"/>
      <c r="O84" s="243"/>
      <c r="P84" s="89" t="s">
        <v>1232</v>
      </c>
      <c r="Q84" s="140" t="s">
        <v>1246</v>
      </c>
      <c r="R84" s="86" t="s">
        <v>121</v>
      </c>
      <c r="S84" s="86" t="s">
        <v>121</v>
      </c>
      <c r="T84" s="86" t="s">
        <v>138</v>
      </c>
      <c r="U84" s="86" t="s">
        <v>138</v>
      </c>
      <c r="V84" s="86" t="s">
        <v>138</v>
      </c>
      <c r="W84" s="86" t="s">
        <v>138</v>
      </c>
      <c r="X84" s="86" t="s">
        <v>138</v>
      </c>
      <c r="Y84" s="86" t="s">
        <v>138</v>
      </c>
      <c r="Z84" s="140">
        <v>4</v>
      </c>
      <c r="AA84" s="86" t="s">
        <v>138</v>
      </c>
      <c r="AB84" s="140" t="s">
        <v>15</v>
      </c>
      <c r="AC84" s="133" t="s">
        <v>138</v>
      </c>
      <c r="AD84" s="133" t="s">
        <v>138</v>
      </c>
      <c r="AE84" s="133" t="s">
        <v>138</v>
      </c>
      <c r="AF84" s="133" t="s">
        <v>138</v>
      </c>
      <c r="AG84" s="133" t="s">
        <v>138</v>
      </c>
      <c r="AH84" s="243"/>
      <c r="AI84" s="133" t="s">
        <v>1247</v>
      </c>
    </row>
    <row r="85" spans="1:35" s="226" customFormat="1" ht="66" x14ac:dyDescent="0.3">
      <c r="A85" s="48">
        <v>81</v>
      </c>
      <c r="B85" s="137">
        <v>11001</v>
      </c>
      <c r="C85" s="132" t="s">
        <v>657</v>
      </c>
      <c r="D85" s="132" t="s">
        <v>657</v>
      </c>
      <c r="E85" s="133" t="s">
        <v>112</v>
      </c>
      <c r="F85" s="139" t="s">
        <v>18</v>
      </c>
      <c r="G85" s="135" t="s">
        <v>596</v>
      </c>
      <c r="H85" s="159" t="s">
        <v>1255</v>
      </c>
      <c r="I85" s="159" t="s">
        <v>1256</v>
      </c>
      <c r="J85" s="86" t="s">
        <v>419</v>
      </c>
      <c r="K85" s="245"/>
      <c r="L85" s="245"/>
      <c r="M85" s="245"/>
      <c r="N85" s="245"/>
      <c r="O85" s="245"/>
      <c r="P85" s="89" t="s">
        <v>1304</v>
      </c>
      <c r="Q85" s="140" t="s">
        <v>697</v>
      </c>
      <c r="R85" s="90">
        <v>44197</v>
      </c>
      <c r="S85" s="90">
        <v>44561</v>
      </c>
      <c r="T85" s="86" t="s">
        <v>138</v>
      </c>
      <c r="U85" s="86" t="s">
        <v>138</v>
      </c>
      <c r="V85" s="86" t="s">
        <v>138</v>
      </c>
      <c r="W85" s="261" t="s">
        <v>1262</v>
      </c>
      <c r="X85" s="86" t="s">
        <v>138</v>
      </c>
      <c r="Y85" s="86" t="s">
        <v>138</v>
      </c>
      <c r="Z85" s="140" t="s">
        <v>697</v>
      </c>
      <c r="AA85" s="140" t="s">
        <v>697</v>
      </c>
      <c r="AB85" s="140" t="s">
        <v>697</v>
      </c>
      <c r="AC85" s="259">
        <v>372000000</v>
      </c>
      <c r="AD85" s="133" t="s">
        <v>138</v>
      </c>
      <c r="AE85" s="133" t="s">
        <v>138</v>
      </c>
      <c r="AF85" s="253" t="s">
        <v>14</v>
      </c>
      <c r="AG85" s="133" t="s">
        <v>138</v>
      </c>
      <c r="AH85" s="267"/>
      <c r="AI85" s="257"/>
    </row>
    <row r="86" spans="1:35" s="226" customFormat="1" ht="110.25" x14ac:dyDescent="0.3">
      <c r="A86" s="48">
        <v>82</v>
      </c>
      <c r="B86" s="137">
        <v>11001</v>
      </c>
      <c r="C86" s="132" t="s">
        <v>657</v>
      </c>
      <c r="D86" s="132" t="s">
        <v>657</v>
      </c>
      <c r="E86" s="133" t="s">
        <v>112</v>
      </c>
      <c r="F86" s="139" t="s">
        <v>18</v>
      </c>
      <c r="G86" s="135" t="s">
        <v>596</v>
      </c>
      <c r="H86" s="159" t="s">
        <v>1263</v>
      </c>
      <c r="I86" s="255" t="s">
        <v>1264</v>
      </c>
      <c r="J86" s="86" t="s">
        <v>419</v>
      </c>
      <c r="K86" s="245"/>
      <c r="L86" s="245"/>
      <c r="M86" s="245"/>
      <c r="N86" s="245"/>
      <c r="O86" s="245"/>
      <c r="P86" s="89" t="s">
        <v>1304</v>
      </c>
      <c r="Q86" s="140" t="s">
        <v>697</v>
      </c>
      <c r="R86" s="90">
        <v>44197</v>
      </c>
      <c r="S86" s="90">
        <v>44561</v>
      </c>
      <c r="T86" s="86" t="s">
        <v>138</v>
      </c>
      <c r="U86" s="86" t="s">
        <v>138</v>
      </c>
      <c r="V86" s="86" t="s">
        <v>138</v>
      </c>
      <c r="W86" s="262" t="s">
        <v>1269</v>
      </c>
      <c r="X86" s="86" t="s">
        <v>138</v>
      </c>
      <c r="Y86" s="86" t="s">
        <v>138</v>
      </c>
      <c r="Z86" s="140" t="s">
        <v>697</v>
      </c>
      <c r="AA86" s="140" t="s">
        <v>697</v>
      </c>
      <c r="AB86" s="140" t="s">
        <v>697</v>
      </c>
      <c r="AC86" s="259">
        <v>196889292</v>
      </c>
      <c r="AD86" s="133" t="s">
        <v>138</v>
      </c>
      <c r="AE86" s="133" t="s">
        <v>138</v>
      </c>
      <c r="AF86" s="159" t="s">
        <v>14</v>
      </c>
      <c r="AG86" s="133" t="s">
        <v>138</v>
      </c>
      <c r="AH86" s="267"/>
      <c r="AI86" s="263" t="s">
        <v>1268</v>
      </c>
    </row>
    <row r="87" spans="1:35" s="226" customFormat="1" ht="99" x14ac:dyDescent="0.3">
      <c r="A87" s="48">
        <v>83</v>
      </c>
      <c r="B87" s="137">
        <v>11001</v>
      </c>
      <c r="C87" s="132" t="s">
        <v>657</v>
      </c>
      <c r="D87" s="132" t="s">
        <v>657</v>
      </c>
      <c r="E87" s="133" t="s">
        <v>112</v>
      </c>
      <c r="F87" s="139" t="s">
        <v>18</v>
      </c>
      <c r="G87" s="135" t="s">
        <v>601</v>
      </c>
      <c r="H87" s="159" t="s">
        <v>1270</v>
      </c>
      <c r="I87" s="255" t="s">
        <v>1271</v>
      </c>
      <c r="J87" s="86" t="s">
        <v>419</v>
      </c>
      <c r="K87" s="245"/>
      <c r="L87" s="245"/>
      <c r="M87" s="245"/>
      <c r="N87" s="245"/>
      <c r="O87" s="245"/>
      <c r="P87" s="89" t="s">
        <v>1232</v>
      </c>
      <c r="Q87" s="140" t="s">
        <v>697</v>
      </c>
      <c r="R87" s="90">
        <v>44197</v>
      </c>
      <c r="S87" s="90">
        <v>44561</v>
      </c>
      <c r="T87" s="86" t="s">
        <v>138</v>
      </c>
      <c r="U87" s="86" t="s">
        <v>138</v>
      </c>
      <c r="V87" s="86" t="s">
        <v>138</v>
      </c>
      <c r="W87" s="262" t="s">
        <v>1269</v>
      </c>
      <c r="X87" s="86" t="s">
        <v>138</v>
      </c>
      <c r="Y87" s="86" t="s">
        <v>138</v>
      </c>
      <c r="Z87" s="140" t="s">
        <v>697</v>
      </c>
      <c r="AA87" s="140" t="s">
        <v>697</v>
      </c>
      <c r="AB87" s="140" t="s">
        <v>697</v>
      </c>
      <c r="AC87" s="265">
        <v>269990000</v>
      </c>
      <c r="AD87" s="133" t="s">
        <v>138</v>
      </c>
      <c r="AE87" s="133" t="s">
        <v>138</v>
      </c>
      <c r="AF87" s="159" t="s">
        <v>14</v>
      </c>
      <c r="AG87" s="133" t="s">
        <v>138</v>
      </c>
      <c r="AH87" s="245"/>
      <c r="AI87" s="263" t="s">
        <v>1274</v>
      </c>
    </row>
    <row r="88" spans="1:35" s="226" customFormat="1" ht="157.5" x14ac:dyDescent="0.3">
      <c r="A88" s="48">
        <v>84</v>
      </c>
      <c r="B88" s="137">
        <v>11001</v>
      </c>
      <c r="C88" s="132" t="s">
        <v>657</v>
      </c>
      <c r="D88" s="132" t="s">
        <v>657</v>
      </c>
      <c r="E88" s="133" t="s">
        <v>112</v>
      </c>
      <c r="F88" s="139" t="s">
        <v>18</v>
      </c>
      <c r="G88" s="135" t="s">
        <v>601</v>
      </c>
      <c r="H88" s="159" t="s">
        <v>1275</v>
      </c>
      <c r="I88" s="255" t="s">
        <v>1276</v>
      </c>
      <c r="J88" s="86" t="s">
        <v>419</v>
      </c>
      <c r="K88" s="245"/>
      <c r="L88" s="245"/>
      <c r="M88" s="245"/>
      <c r="N88" s="245"/>
      <c r="O88" s="245"/>
      <c r="P88" s="89" t="s">
        <v>1232</v>
      </c>
      <c r="Q88" s="140" t="s">
        <v>697</v>
      </c>
      <c r="R88" s="90">
        <v>44197</v>
      </c>
      <c r="S88" s="90">
        <v>44561</v>
      </c>
      <c r="T88" s="86" t="s">
        <v>138</v>
      </c>
      <c r="U88" s="86" t="s">
        <v>138</v>
      </c>
      <c r="V88" s="86" t="s">
        <v>138</v>
      </c>
      <c r="W88" s="262" t="s">
        <v>1269</v>
      </c>
      <c r="X88" s="86" t="s">
        <v>138</v>
      </c>
      <c r="Y88" s="86" t="s">
        <v>138</v>
      </c>
      <c r="Z88" s="140" t="s">
        <v>697</v>
      </c>
      <c r="AA88" s="140" t="s">
        <v>697</v>
      </c>
      <c r="AB88" s="140" t="s">
        <v>697</v>
      </c>
      <c r="AC88" s="259">
        <v>144339000</v>
      </c>
      <c r="AD88" s="133" t="s">
        <v>138</v>
      </c>
      <c r="AE88" s="133" t="s">
        <v>138</v>
      </c>
      <c r="AF88" s="159" t="s">
        <v>14</v>
      </c>
      <c r="AG88" s="133" t="s">
        <v>138</v>
      </c>
      <c r="AH88" s="245"/>
      <c r="AI88" s="263" t="s">
        <v>1274</v>
      </c>
    </row>
    <row r="89" spans="1:35" s="226" customFormat="1" ht="157.5" x14ac:dyDescent="0.3">
      <c r="A89" s="48">
        <v>85</v>
      </c>
      <c r="B89" s="137">
        <v>11001</v>
      </c>
      <c r="C89" s="132" t="s">
        <v>657</v>
      </c>
      <c r="D89" s="132" t="s">
        <v>657</v>
      </c>
      <c r="E89" s="133" t="s">
        <v>112</v>
      </c>
      <c r="F89" s="139" t="s">
        <v>18</v>
      </c>
      <c r="G89" s="135" t="s">
        <v>601</v>
      </c>
      <c r="H89" s="159" t="s">
        <v>1280</v>
      </c>
      <c r="I89" s="255" t="s">
        <v>1276</v>
      </c>
      <c r="J89" s="86" t="s">
        <v>419</v>
      </c>
      <c r="K89" s="245"/>
      <c r="L89" s="245"/>
      <c r="M89" s="245"/>
      <c r="N89" s="245"/>
      <c r="O89" s="245"/>
      <c r="P89" s="89" t="s">
        <v>1304</v>
      </c>
      <c r="Q89" s="140" t="s">
        <v>697</v>
      </c>
      <c r="R89" s="90">
        <v>44197</v>
      </c>
      <c r="S89" s="90">
        <v>44561</v>
      </c>
      <c r="T89" s="86" t="s">
        <v>138</v>
      </c>
      <c r="U89" s="86" t="s">
        <v>138</v>
      </c>
      <c r="V89" s="86" t="s">
        <v>138</v>
      </c>
      <c r="W89" s="262" t="s">
        <v>1269</v>
      </c>
      <c r="X89" s="86" t="s">
        <v>138</v>
      </c>
      <c r="Y89" s="86" t="s">
        <v>138</v>
      </c>
      <c r="Z89" s="140" t="s">
        <v>697</v>
      </c>
      <c r="AA89" s="140" t="s">
        <v>697</v>
      </c>
      <c r="AB89" s="140" t="s">
        <v>697</v>
      </c>
      <c r="AC89" s="259">
        <v>138179331</v>
      </c>
      <c r="AD89" s="133" t="s">
        <v>138</v>
      </c>
      <c r="AE89" s="133" t="s">
        <v>138</v>
      </c>
      <c r="AF89" s="159" t="s">
        <v>14</v>
      </c>
      <c r="AG89" s="133" t="s">
        <v>138</v>
      </c>
      <c r="AH89" s="245"/>
      <c r="AI89" s="263" t="s">
        <v>1284</v>
      </c>
    </row>
    <row r="90" spans="1:35" s="226" customFormat="1" ht="157.5" x14ac:dyDescent="0.3">
      <c r="A90" s="48">
        <v>86</v>
      </c>
      <c r="B90" s="137">
        <v>11001</v>
      </c>
      <c r="C90" s="132" t="s">
        <v>657</v>
      </c>
      <c r="D90" s="132" t="s">
        <v>657</v>
      </c>
      <c r="E90" s="133" t="s">
        <v>112</v>
      </c>
      <c r="F90" s="139" t="s">
        <v>18</v>
      </c>
      <c r="G90" s="135" t="s">
        <v>601</v>
      </c>
      <c r="H90" s="159" t="s">
        <v>1285</v>
      </c>
      <c r="I90" s="255" t="s">
        <v>1276</v>
      </c>
      <c r="J90" s="86" t="s">
        <v>423</v>
      </c>
      <c r="K90" s="245"/>
      <c r="L90" s="245"/>
      <c r="M90" s="245"/>
      <c r="N90" s="245"/>
      <c r="O90" s="245"/>
      <c r="P90" s="89" t="s">
        <v>1304</v>
      </c>
      <c r="Q90" s="140" t="s">
        <v>697</v>
      </c>
      <c r="R90" s="90">
        <v>44197</v>
      </c>
      <c r="S90" s="90">
        <v>44561</v>
      </c>
      <c r="T90" s="86" t="s">
        <v>138</v>
      </c>
      <c r="U90" s="86" t="s">
        <v>138</v>
      </c>
      <c r="V90" s="86" t="s">
        <v>138</v>
      </c>
      <c r="W90" s="262" t="s">
        <v>1269</v>
      </c>
      <c r="X90" s="86" t="s">
        <v>138</v>
      </c>
      <c r="Y90" s="86" t="s">
        <v>138</v>
      </c>
      <c r="Z90" s="140" t="s">
        <v>697</v>
      </c>
      <c r="AA90" s="140" t="s">
        <v>697</v>
      </c>
      <c r="AB90" s="140" t="s">
        <v>697</v>
      </c>
      <c r="AC90" s="259">
        <v>99360000</v>
      </c>
      <c r="AD90" s="133" t="s">
        <v>138</v>
      </c>
      <c r="AE90" s="133" t="s">
        <v>138</v>
      </c>
      <c r="AF90" s="159" t="s">
        <v>15</v>
      </c>
      <c r="AG90" s="159" t="s">
        <v>411</v>
      </c>
      <c r="AH90" s="245"/>
      <c r="AI90" s="263" t="s">
        <v>1289</v>
      </c>
    </row>
    <row r="91" spans="1:35" s="226" customFormat="1" ht="157.5" x14ac:dyDescent="0.3">
      <c r="A91" s="48">
        <v>87</v>
      </c>
      <c r="B91" s="137">
        <v>11001</v>
      </c>
      <c r="C91" s="132" t="s">
        <v>657</v>
      </c>
      <c r="D91" s="132" t="s">
        <v>657</v>
      </c>
      <c r="E91" s="133" t="s">
        <v>112</v>
      </c>
      <c r="F91" s="139" t="s">
        <v>18</v>
      </c>
      <c r="G91" s="135" t="s">
        <v>601</v>
      </c>
      <c r="H91" s="159" t="s">
        <v>1290</v>
      </c>
      <c r="I91" s="255" t="s">
        <v>1276</v>
      </c>
      <c r="J91" s="86" t="s">
        <v>419</v>
      </c>
      <c r="K91" s="245"/>
      <c r="L91" s="245"/>
      <c r="M91" s="245"/>
      <c r="N91" s="245"/>
      <c r="O91" s="245"/>
      <c r="P91" s="89" t="s">
        <v>1304</v>
      </c>
      <c r="Q91" s="140" t="s">
        <v>697</v>
      </c>
      <c r="R91" s="90">
        <v>44197</v>
      </c>
      <c r="S91" s="90">
        <v>44561</v>
      </c>
      <c r="T91" s="86" t="s">
        <v>138</v>
      </c>
      <c r="U91" s="86" t="s">
        <v>138</v>
      </c>
      <c r="V91" s="86" t="s">
        <v>138</v>
      </c>
      <c r="W91" s="262" t="s">
        <v>1269</v>
      </c>
      <c r="X91" s="86" t="s">
        <v>138</v>
      </c>
      <c r="Y91" s="86" t="s">
        <v>138</v>
      </c>
      <c r="Z91" s="140" t="s">
        <v>697</v>
      </c>
      <c r="AA91" s="140" t="s">
        <v>697</v>
      </c>
      <c r="AB91" s="140" t="s">
        <v>697</v>
      </c>
      <c r="AC91" s="259">
        <v>279968956</v>
      </c>
      <c r="AD91" s="133" t="s">
        <v>138</v>
      </c>
      <c r="AE91" s="133" t="s">
        <v>138</v>
      </c>
      <c r="AF91" s="159" t="s">
        <v>15</v>
      </c>
      <c r="AG91" s="159" t="s">
        <v>411</v>
      </c>
      <c r="AH91" s="245"/>
      <c r="AI91" s="257"/>
    </row>
    <row r="92" spans="1:35" s="226" customFormat="1" ht="63" x14ac:dyDescent="0.3">
      <c r="A92" s="48">
        <v>88</v>
      </c>
      <c r="B92" s="137">
        <v>11001</v>
      </c>
      <c r="C92" s="132" t="s">
        <v>657</v>
      </c>
      <c r="D92" s="132" t="s">
        <v>657</v>
      </c>
      <c r="E92" s="133" t="s">
        <v>112</v>
      </c>
      <c r="F92" s="139" t="s">
        <v>18</v>
      </c>
      <c r="G92" s="135" t="s">
        <v>602</v>
      </c>
      <c r="H92" s="266" t="s">
        <v>1293</v>
      </c>
      <c r="I92" s="255" t="s">
        <v>1294</v>
      </c>
      <c r="J92" s="86" t="s">
        <v>422</v>
      </c>
      <c r="K92" s="245"/>
      <c r="L92" s="245"/>
      <c r="M92" s="245"/>
      <c r="N92" s="245"/>
      <c r="O92" s="245"/>
      <c r="P92" s="89" t="s">
        <v>1304</v>
      </c>
      <c r="Q92" s="140" t="s">
        <v>697</v>
      </c>
      <c r="R92" s="90">
        <v>44197</v>
      </c>
      <c r="S92" s="90">
        <v>44561</v>
      </c>
      <c r="T92" s="86" t="s">
        <v>138</v>
      </c>
      <c r="U92" s="86" t="s">
        <v>138</v>
      </c>
      <c r="V92" s="86" t="s">
        <v>138</v>
      </c>
      <c r="W92" s="262" t="s">
        <v>1269</v>
      </c>
      <c r="X92" s="86" t="s">
        <v>138</v>
      </c>
      <c r="Y92" s="86" t="s">
        <v>138</v>
      </c>
      <c r="Z92" s="140" t="s">
        <v>697</v>
      </c>
      <c r="AA92" s="140" t="s">
        <v>697</v>
      </c>
      <c r="AB92" s="140" t="s">
        <v>697</v>
      </c>
      <c r="AC92" s="259">
        <v>85539645</v>
      </c>
      <c r="AD92" s="133" t="s">
        <v>138</v>
      </c>
      <c r="AE92" s="133" t="s">
        <v>138</v>
      </c>
      <c r="AF92" s="159" t="s">
        <v>15</v>
      </c>
      <c r="AG92" s="159" t="s">
        <v>411</v>
      </c>
      <c r="AH92" s="245"/>
      <c r="AI92" s="263" t="s">
        <v>1268</v>
      </c>
    </row>
    <row r="93" spans="1:35" s="226" customFormat="1" ht="126" x14ac:dyDescent="0.3">
      <c r="A93" s="48">
        <v>89</v>
      </c>
      <c r="B93" s="137">
        <v>11001</v>
      </c>
      <c r="C93" s="132" t="s">
        <v>657</v>
      </c>
      <c r="D93" s="132" t="s">
        <v>657</v>
      </c>
      <c r="E93" s="133" t="s">
        <v>112</v>
      </c>
      <c r="F93" s="134" t="s">
        <v>18</v>
      </c>
      <c r="G93" s="135" t="s">
        <v>602</v>
      </c>
      <c r="H93" s="159" t="s">
        <v>1298</v>
      </c>
      <c r="I93" s="255" t="s">
        <v>1299</v>
      </c>
      <c r="J93" s="86" t="s">
        <v>420</v>
      </c>
      <c r="K93" s="245"/>
      <c r="L93" s="245"/>
      <c r="M93" s="245"/>
      <c r="N93" s="245"/>
      <c r="O93" s="245"/>
      <c r="P93" s="86" t="s">
        <v>1304</v>
      </c>
      <c r="Q93" s="140" t="s">
        <v>697</v>
      </c>
      <c r="R93" s="90">
        <v>44197</v>
      </c>
      <c r="S93" s="90">
        <v>44561</v>
      </c>
      <c r="T93" s="86" t="s">
        <v>138</v>
      </c>
      <c r="U93" s="86" t="s">
        <v>138</v>
      </c>
      <c r="V93" s="86" t="s">
        <v>138</v>
      </c>
      <c r="W93" s="159" t="s">
        <v>1269</v>
      </c>
      <c r="X93" s="86" t="s">
        <v>138</v>
      </c>
      <c r="Y93" s="86" t="s">
        <v>138</v>
      </c>
      <c r="Z93" s="140" t="s">
        <v>697</v>
      </c>
      <c r="AA93" s="140" t="s">
        <v>697</v>
      </c>
      <c r="AB93" s="140" t="s">
        <v>697</v>
      </c>
      <c r="AC93" s="259">
        <v>413733776</v>
      </c>
      <c r="AD93" s="133" t="s">
        <v>138</v>
      </c>
      <c r="AE93" s="133" t="s">
        <v>138</v>
      </c>
      <c r="AF93" s="159" t="s">
        <v>15</v>
      </c>
      <c r="AG93" s="159" t="s">
        <v>411</v>
      </c>
      <c r="AH93" s="245"/>
      <c r="AI93" s="263" t="s">
        <v>1305</v>
      </c>
    </row>
    <row r="94" spans="1:35" s="226" customFormat="1" x14ac:dyDescent="0.3">
      <c r="B94" s="227"/>
      <c r="E94" s="228"/>
      <c r="G94" s="227"/>
      <c r="H94" s="227"/>
      <c r="I94" s="227"/>
      <c r="J94" s="231"/>
      <c r="K94" s="227"/>
      <c r="L94" s="227"/>
      <c r="M94" s="227"/>
      <c r="N94" s="227"/>
      <c r="O94" s="227"/>
      <c r="P94" s="231"/>
      <c r="Q94" s="229"/>
      <c r="R94" s="229"/>
      <c r="S94" s="229"/>
      <c r="T94" s="229"/>
      <c r="U94" s="229"/>
      <c r="V94" s="229"/>
      <c r="W94" s="229"/>
      <c r="X94" s="227"/>
      <c r="Y94" s="227"/>
      <c r="Z94" s="227"/>
      <c r="AA94" s="227"/>
      <c r="AB94" s="227"/>
      <c r="AC94" s="230"/>
      <c r="AD94" s="227"/>
      <c r="AE94" s="231"/>
      <c r="AF94" s="231"/>
      <c r="AG94" s="231"/>
      <c r="AH94" s="227"/>
      <c r="AI94" s="232"/>
    </row>
    <row r="95" spans="1:35" s="226" customFormat="1" ht="3" customHeight="1" x14ac:dyDescent="0.3">
      <c r="B95" s="227"/>
      <c r="E95" s="228"/>
      <c r="G95" s="227"/>
      <c r="H95" s="227"/>
      <c r="I95" s="227"/>
      <c r="J95" s="231"/>
      <c r="K95" s="227"/>
      <c r="L95" s="227"/>
      <c r="M95" s="227"/>
      <c r="N95" s="227"/>
      <c r="O95" s="227"/>
      <c r="P95" s="231"/>
      <c r="Q95" s="229"/>
      <c r="R95" s="229"/>
      <c r="S95" s="229"/>
      <c r="T95" s="229"/>
      <c r="U95" s="229"/>
      <c r="V95" s="229"/>
      <c r="W95" s="229"/>
      <c r="X95" s="227"/>
      <c r="Y95" s="227"/>
      <c r="Z95" s="227"/>
      <c r="AA95" s="227"/>
      <c r="AB95" s="227"/>
      <c r="AC95" s="230"/>
      <c r="AD95" s="227"/>
      <c r="AE95" s="231"/>
      <c r="AF95" s="231"/>
      <c r="AG95" s="231"/>
      <c r="AH95" s="227"/>
      <c r="AI95" s="232"/>
    </row>
    <row r="96" spans="1:35" s="226" customFormat="1" ht="29.25" customHeight="1" x14ac:dyDescent="0.3">
      <c r="B96" s="270" t="s">
        <v>1306</v>
      </c>
      <c r="C96" s="271"/>
      <c r="D96" s="271"/>
      <c r="E96" s="228"/>
      <c r="G96" s="227"/>
      <c r="H96" s="227"/>
      <c r="I96" s="227"/>
      <c r="J96" s="231"/>
      <c r="K96" s="227"/>
      <c r="L96" s="227"/>
      <c r="M96" s="227"/>
      <c r="N96" s="227"/>
      <c r="O96" s="227"/>
      <c r="P96" s="231"/>
      <c r="Q96" s="229"/>
      <c r="R96" s="229"/>
      <c r="S96" s="229"/>
      <c r="T96" s="229"/>
      <c r="U96" s="229"/>
      <c r="V96" s="229"/>
      <c r="W96" s="229"/>
      <c r="X96" s="227"/>
      <c r="Y96" s="227"/>
      <c r="Z96" s="227"/>
      <c r="AA96" s="227"/>
      <c r="AB96" s="227"/>
      <c r="AC96" s="230"/>
      <c r="AD96" s="227"/>
      <c r="AE96" s="231"/>
      <c r="AF96" s="231"/>
      <c r="AG96" s="231"/>
      <c r="AH96" s="227"/>
      <c r="AI96" s="232"/>
    </row>
    <row r="97" spans="2:35" s="226" customFormat="1" ht="30.75" customHeight="1" x14ac:dyDescent="0.3">
      <c r="B97" s="270" t="s">
        <v>1307</v>
      </c>
      <c r="C97" s="271"/>
      <c r="D97" s="271"/>
      <c r="E97" s="228"/>
      <c r="G97" s="227"/>
      <c r="H97" s="227"/>
      <c r="I97" s="227"/>
      <c r="J97" s="231"/>
      <c r="K97" s="227"/>
      <c r="L97" s="227"/>
      <c r="M97" s="227"/>
      <c r="N97" s="227"/>
      <c r="O97" s="227"/>
      <c r="P97" s="231"/>
      <c r="Q97" s="229"/>
      <c r="R97" s="229"/>
      <c r="S97" s="229"/>
      <c r="T97" s="229"/>
      <c r="U97" s="229"/>
      <c r="V97" s="229"/>
      <c r="W97" s="229"/>
      <c r="X97" s="227"/>
      <c r="Y97" s="227"/>
      <c r="Z97" s="227"/>
      <c r="AA97" s="227"/>
      <c r="AB97" s="227"/>
      <c r="AC97" s="230"/>
      <c r="AD97" s="227"/>
      <c r="AE97" s="231"/>
      <c r="AF97" s="231"/>
      <c r="AG97" s="231"/>
      <c r="AH97" s="227"/>
      <c r="AI97" s="232"/>
    </row>
    <row r="98" spans="2:35" s="226" customFormat="1" x14ac:dyDescent="0.3">
      <c r="B98" s="272" t="s">
        <v>1308</v>
      </c>
      <c r="C98" s="271"/>
      <c r="D98" s="271"/>
      <c r="E98" s="228"/>
      <c r="G98" s="227"/>
      <c r="H98" s="227"/>
      <c r="I98" s="227"/>
      <c r="J98" s="231"/>
      <c r="K98" s="227"/>
      <c r="L98" s="227"/>
      <c r="M98" s="227"/>
      <c r="N98" s="227"/>
      <c r="O98" s="227"/>
      <c r="P98" s="231"/>
      <c r="Q98" s="229"/>
      <c r="R98" s="229"/>
      <c r="S98" s="229"/>
      <c r="T98" s="229"/>
      <c r="U98" s="229"/>
      <c r="V98" s="229"/>
      <c r="W98" s="229"/>
      <c r="X98" s="227"/>
      <c r="Y98" s="227"/>
      <c r="Z98" s="227"/>
      <c r="AA98" s="227"/>
      <c r="AB98" s="227"/>
      <c r="AC98" s="230"/>
      <c r="AD98" s="227"/>
      <c r="AE98" s="231"/>
      <c r="AF98" s="231"/>
      <c r="AG98" s="231"/>
      <c r="AH98" s="227"/>
      <c r="AI98" s="232"/>
    </row>
    <row r="99" spans="2:35" s="226" customFormat="1" x14ac:dyDescent="0.3">
      <c r="B99" s="227"/>
      <c r="E99" s="228"/>
      <c r="G99" s="227"/>
      <c r="H99" s="227"/>
      <c r="I99" s="227"/>
      <c r="J99" s="231"/>
      <c r="K99" s="227"/>
      <c r="L99" s="227"/>
      <c r="M99" s="227"/>
      <c r="N99" s="227"/>
      <c r="O99" s="227"/>
      <c r="P99" s="231"/>
      <c r="Q99" s="229"/>
      <c r="R99" s="229"/>
      <c r="S99" s="229"/>
      <c r="T99" s="229"/>
      <c r="U99" s="229"/>
      <c r="V99" s="229"/>
      <c r="W99" s="229"/>
      <c r="X99" s="227"/>
      <c r="Y99" s="227"/>
      <c r="Z99" s="227"/>
      <c r="AA99" s="227"/>
      <c r="AB99" s="227"/>
      <c r="AC99" s="230"/>
      <c r="AD99" s="227"/>
      <c r="AE99" s="231"/>
      <c r="AF99" s="231"/>
      <c r="AG99" s="231"/>
      <c r="AH99" s="227"/>
      <c r="AI99" s="227"/>
    </row>
    <row r="100" spans="2:35" s="226" customFormat="1" x14ac:dyDescent="0.3">
      <c r="B100" s="227"/>
      <c r="E100" s="228"/>
      <c r="G100" s="227"/>
      <c r="H100" s="227"/>
      <c r="I100" s="227"/>
      <c r="J100" s="231"/>
      <c r="K100" s="227"/>
      <c r="L100" s="227"/>
      <c r="M100" s="227"/>
      <c r="N100" s="227"/>
      <c r="O100" s="227"/>
      <c r="P100" s="231"/>
      <c r="Q100" s="229"/>
      <c r="R100" s="229"/>
      <c r="S100" s="229"/>
      <c r="T100" s="229"/>
      <c r="U100" s="229"/>
      <c r="V100" s="229"/>
      <c r="W100" s="229"/>
      <c r="X100" s="227"/>
      <c r="Y100" s="227"/>
      <c r="Z100" s="227"/>
      <c r="AA100" s="227"/>
      <c r="AB100" s="227"/>
      <c r="AC100" s="230"/>
      <c r="AD100" s="227"/>
      <c r="AE100" s="231"/>
      <c r="AF100" s="231"/>
      <c r="AG100" s="231"/>
      <c r="AH100" s="227"/>
      <c r="AI100" s="227"/>
    </row>
    <row r="101" spans="2:35" s="226" customFormat="1" x14ac:dyDescent="0.3">
      <c r="B101" s="227"/>
      <c r="E101" s="228"/>
      <c r="G101" s="227"/>
      <c r="H101" s="227"/>
      <c r="I101" s="227"/>
      <c r="J101" s="231"/>
      <c r="K101" s="227"/>
      <c r="L101" s="227"/>
      <c r="M101" s="227"/>
      <c r="N101" s="227"/>
      <c r="O101" s="227"/>
      <c r="P101" s="231"/>
      <c r="Q101" s="229"/>
      <c r="R101" s="229"/>
      <c r="S101" s="229"/>
      <c r="T101" s="229"/>
      <c r="U101" s="229"/>
      <c r="V101" s="229"/>
      <c r="W101" s="229"/>
      <c r="X101" s="227"/>
      <c r="Y101" s="227"/>
      <c r="Z101" s="227"/>
      <c r="AA101" s="227"/>
      <c r="AB101" s="227"/>
      <c r="AC101" s="230"/>
      <c r="AD101" s="227"/>
      <c r="AE101" s="231"/>
      <c r="AF101" s="231"/>
      <c r="AG101" s="231"/>
      <c r="AH101" s="227"/>
      <c r="AI101" s="227"/>
    </row>
    <row r="102" spans="2:35" s="226" customFormat="1" x14ac:dyDescent="0.3">
      <c r="B102" s="227"/>
      <c r="E102" s="228"/>
      <c r="G102" s="227"/>
      <c r="H102" s="227"/>
      <c r="I102" s="227"/>
      <c r="J102" s="231"/>
      <c r="K102" s="227"/>
      <c r="L102" s="227"/>
      <c r="M102" s="227"/>
      <c r="N102" s="227"/>
      <c r="O102" s="227"/>
      <c r="P102" s="231"/>
      <c r="Q102" s="229"/>
      <c r="R102" s="229"/>
      <c r="S102" s="229"/>
      <c r="T102" s="229"/>
      <c r="U102" s="229"/>
      <c r="V102" s="229"/>
      <c r="W102" s="229"/>
      <c r="X102" s="227"/>
      <c r="Y102" s="227"/>
      <c r="Z102" s="227"/>
      <c r="AA102" s="227"/>
      <c r="AB102" s="227"/>
      <c r="AC102" s="230"/>
      <c r="AD102" s="227"/>
      <c r="AE102" s="231"/>
      <c r="AF102" s="231"/>
      <c r="AG102" s="231"/>
      <c r="AH102" s="227"/>
      <c r="AI102" s="227"/>
    </row>
    <row r="103" spans="2:35" s="226" customFormat="1" x14ac:dyDescent="0.3">
      <c r="B103" s="227"/>
      <c r="E103" s="228"/>
      <c r="G103" s="227"/>
      <c r="H103" s="227"/>
      <c r="I103" s="227"/>
      <c r="J103" s="231"/>
      <c r="K103" s="227"/>
      <c r="L103" s="227"/>
      <c r="M103" s="227"/>
      <c r="N103" s="227"/>
      <c r="O103" s="227"/>
      <c r="P103" s="231"/>
      <c r="Q103" s="229"/>
      <c r="R103" s="229"/>
      <c r="S103" s="229"/>
      <c r="T103" s="229"/>
      <c r="U103" s="229"/>
      <c r="V103" s="229"/>
      <c r="W103" s="229"/>
      <c r="X103" s="227"/>
      <c r="Y103" s="227"/>
      <c r="Z103" s="227"/>
      <c r="AA103" s="227"/>
      <c r="AB103" s="227"/>
      <c r="AC103" s="230"/>
      <c r="AD103" s="227"/>
      <c r="AE103" s="231"/>
      <c r="AF103" s="231"/>
      <c r="AG103" s="231"/>
      <c r="AH103" s="227"/>
      <c r="AI103" s="227"/>
    </row>
    <row r="104" spans="2:35" s="226" customFormat="1" x14ac:dyDescent="0.3">
      <c r="B104" s="227"/>
      <c r="E104" s="228"/>
      <c r="G104" s="227"/>
      <c r="H104" s="227"/>
      <c r="I104" s="227"/>
      <c r="J104" s="231"/>
      <c r="K104" s="227"/>
      <c r="L104" s="227"/>
      <c r="M104" s="227"/>
      <c r="N104" s="227"/>
      <c r="O104" s="227"/>
      <c r="P104" s="231"/>
      <c r="Q104" s="229"/>
      <c r="R104" s="229"/>
      <c r="S104" s="229"/>
      <c r="T104" s="229"/>
      <c r="U104" s="229"/>
      <c r="V104" s="229"/>
      <c r="W104" s="229"/>
      <c r="X104" s="227"/>
      <c r="Y104" s="227"/>
      <c r="Z104" s="227"/>
      <c r="AA104" s="227"/>
      <c r="AB104" s="227"/>
      <c r="AC104" s="230"/>
      <c r="AD104" s="227"/>
      <c r="AE104" s="231"/>
      <c r="AF104" s="231"/>
      <c r="AG104" s="231"/>
      <c r="AH104" s="227"/>
      <c r="AI104" s="227"/>
    </row>
    <row r="105" spans="2:35" s="226" customFormat="1" x14ac:dyDescent="0.3">
      <c r="B105" s="227"/>
      <c r="E105" s="228"/>
      <c r="G105" s="227"/>
      <c r="H105" s="227"/>
      <c r="I105" s="227"/>
      <c r="J105" s="231"/>
      <c r="K105" s="227"/>
      <c r="L105" s="227"/>
      <c r="M105" s="227"/>
      <c r="N105" s="227"/>
      <c r="O105" s="227"/>
      <c r="P105" s="231"/>
      <c r="Q105" s="229"/>
      <c r="R105" s="229"/>
      <c r="S105" s="229"/>
      <c r="T105" s="229"/>
      <c r="U105" s="229"/>
      <c r="V105" s="229"/>
      <c r="W105" s="229"/>
      <c r="X105" s="227"/>
      <c r="Y105" s="227"/>
      <c r="Z105" s="227"/>
      <c r="AA105" s="227"/>
      <c r="AB105" s="227"/>
      <c r="AC105" s="230"/>
      <c r="AD105" s="227"/>
      <c r="AE105" s="231"/>
      <c r="AF105" s="231"/>
      <c r="AG105" s="231"/>
      <c r="AH105" s="227"/>
      <c r="AI105" s="227"/>
    </row>
    <row r="106" spans="2:35" s="226" customFormat="1" x14ac:dyDescent="0.3">
      <c r="B106" s="227"/>
      <c r="E106" s="228"/>
      <c r="G106" s="227"/>
      <c r="H106" s="227"/>
      <c r="I106" s="227"/>
      <c r="J106" s="231"/>
      <c r="K106" s="227"/>
      <c r="L106" s="227"/>
      <c r="M106" s="227"/>
      <c r="N106" s="227"/>
      <c r="O106" s="227"/>
      <c r="P106" s="231"/>
      <c r="Q106" s="229"/>
      <c r="R106" s="229"/>
      <c r="S106" s="229"/>
      <c r="T106" s="229"/>
      <c r="U106" s="229"/>
      <c r="V106" s="229"/>
      <c r="W106" s="229"/>
      <c r="X106" s="227"/>
      <c r="Y106" s="227"/>
      <c r="Z106" s="227"/>
      <c r="AA106" s="227"/>
      <c r="AB106" s="227"/>
      <c r="AC106" s="230"/>
      <c r="AD106" s="227"/>
      <c r="AE106" s="231"/>
      <c r="AF106" s="231"/>
      <c r="AG106" s="231"/>
      <c r="AH106" s="227"/>
      <c r="AI106" s="227"/>
    </row>
    <row r="107" spans="2:35" s="226" customFormat="1" x14ac:dyDescent="0.3">
      <c r="B107" s="227"/>
      <c r="E107" s="228"/>
      <c r="G107" s="227"/>
      <c r="H107" s="227"/>
      <c r="I107" s="227"/>
      <c r="J107" s="231"/>
      <c r="K107" s="227"/>
      <c r="L107" s="227"/>
      <c r="M107" s="227"/>
      <c r="N107" s="227"/>
      <c r="O107" s="227"/>
      <c r="P107" s="231"/>
      <c r="Q107" s="229"/>
      <c r="R107" s="229"/>
      <c r="S107" s="229"/>
      <c r="T107" s="229"/>
      <c r="U107" s="229"/>
      <c r="V107" s="229"/>
      <c r="W107" s="229"/>
      <c r="X107" s="227"/>
      <c r="Y107" s="227"/>
      <c r="Z107" s="227"/>
      <c r="AA107" s="227"/>
      <c r="AB107" s="227"/>
      <c r="AC107" s="230"/>
      <c r="AD107" s="227"/>
      <c r="AE107" s="231"/>
      <c r="AF107" s="231"/>
      <c r="AG107" s="231"/>
      <c r="AH107" s="227"/>
      <c r="AI107" s="227"/>
    </row>
    <row r="108" spans="2:35" s="226" customFormat="1" x14ac:dyDescent="0.3">
      <c r="B108" s="227"/>
      <c r="E108" s="228"/>
      <c r="G108" s="227"/>
      <c r="H108" s="227"/>
      <c r="I108" s="227"/>
      <c r="J108" s="231"/>
      <c r="K108" s="227"/>
      <c r="L108" s="227"/>
      <c r="M108" s="227"/>
      <c r="N108" s="227"/>
      <c r="O108" s="227"/>
      <c r="P108" s="231"/>
      <c r="Q108" s="229"/>
      <c r="R108" s="229"/>
      <c r="S108" s="229"/>
      <c r="T108" s="229"/>
      <c r="U108" s="229"/>
      <c r="V108" s="229"/>
      <c r="W108" s="229"/>
      <c r="X108" s="227"/>
      <c r="Y108" s="227"/>
      <c r="Z108" s="227"/>
      <c r="AA108" s="227"/>
      <c r="AB108" s="227"/>
      <c r="AC108" s="230"/>
      <c r="AD108" s="227"/>
      <c r="AE108" s="231"/>
      <c r="AF108" s="231"/>
      <c r="AG108" s="231"/>
      <c r="AH108" s="227"/>
      <c r="AI108" s="227"/>
    </row>
    <row r="109" spans="2:35" s="226" customFormat="1" x14ac:dyDescent="0.3">
      <c r="B109" s="227"/>
      <c r="E109" s="228"/>
      <c r="G109" s="227"/>
      <c r="H109" s="227"/>
      <c r="I109" s="227"/>
      <c r="J109" s="231"/>
      <c r="K109" s="227"/>
      <c r="L109" s="227"/>
      <c r="M109" s="227"/>
      <c r="N109" s="227"/>
      <c r="O109" s="227"/>
      <c r="P109" s="231"/>
      <c r="Q109" s="229"/>
      <c r="R109" s="229"/>
      <c r="S109" s="229"/>
      <c r="T109" s="229"/>
      <c r="U109" s="229"/>
      <c r="V109" s="229"/>
      <c r="W109" s="229"/>
      <c r="X109" s="227"/>
      <c r="Y109" s="227"/>
      <c r="Z109" s="227"/>
      <c r="AA109" s="227"/>
      <c r="AB109" s="227"/>
      <c r="AC109" s="230"/>
      <c r="AD109" s="227"/>
      <c r="AE109" s="231"/>
      <c r="AF109" s="231"/>
      <c r="AG109" s="231"/>
      <c r="AH109" s="227"/>
      <c r="AI109" s="227"/>
    </row>
    <row r="110" spans="2:35" s="226" customFormat="1" x14ac:dyDescent="0.3">
      <c r="B110" s="227"/>
      <c r="E110" s="228"/>
      <c r="G110" s="227"/>
      <c r="H110" s="227"/>
      <c r="I110" s="227"/>
      <c r="J110" s="231"/>
      <c r="K110" s="227"/>
      <c r="L110" s="227"/>
      <c r="M110" s="227"/>
      <c r="N110" s="227"/>
      <c r="O110" s="227"/>
      <c r="P110" s="231"/>
      <c r="Q110" s="229"/>
      <c r="R110" s="229"/>
      <c r="S110" s="229"/>
      <c r="T110" s="229"/>
      <c r="U110" s="229"/>
      <c r="V110" s="229"/>
      <c r="W110" s="229"/>
      <c r="X110" s="227"/>
      <c r="Y110" s="227"/>
      <c r="Z110" s="227"/>
      <c r="AA110" s="227"/>
      <c r="AB110" s="227"/>
      <c r="AC110" s="230"/>
      <c r="AD110" s="227"/>
      <c r="AE110" s="231"/>
      <c r="AF110" s="231"/>
      <c r="AG110" s="231"/>
      <c r="AH110" s="227"/>
      <c r="AI110" s="227"/>
    </row>
    <row r="111" spans="2:35" s="226" customFormat="1" x14ac:dyDescent="0.3">
      <c r="B111" s="227"/>
      <c r="E111" s="228"/>
      <c r="G111" s="227"/>
      <c r="H111" s="227"/>
      <c r="I111" s="227"/>
      <c r="J111" s="231"/>
      <c r="K111" s="227"/>
      <c r="L111" s="227"/>
      <c r="M111" s="227"/>
      <c r="N111" s="227"/>
      <c r="O111" s="227"/>
      <c r="P111" s="231"/>
      <c r="Q111" s="229"/>
      <c r="R111" s="229"/>
      <c r="S111" s="229"/>
      <c r="T111" s="229"/>
      <c r="U111" s="229"/>
      <c r="V111" s="229"/>
      <c r="W111" s="229"/>
      <c r="X111" s="227"/>
      <c r="Y111" s="227"/>
      <c r="Z111" s="227"/>
      <c r="AA111" s="227"/>
      <c r="AB111" s="227"/>
      <c r="AC111" s="230"/>
      <c r="AD111" s="227"/>
      <c r="AE111" s="231"/>
      <c r="AF111" s="231"/>
      <c r="AG111" s="231"/>
      <c r="AH111" s="227"/>
      <c r="AI111" s="227"/>
    </row>
    <row r="112" spans="2:35" s="226" customFormat="1" x14ac:dyDescent="0.3">
      <c r="B112" s="227"/>
      <c r="E112" s="228"/>
      <c r="G112" s="227"/>
      <c r="H112" s="227"/>
      <c r="I112" s="227"/>
      <c r="J112" s="231"/>
      <c r="K112" s="227"/>
      <c r="L112" s="227"/>
      <c r="M112" s="227"/>
      <c r="N112" s="227"/>
      <c r="O112" s="227"/>
      <c r="P112" s="231"/>
      <c r="Q112" s="229"/>
      <c r="R112" s="229"/>
      <c r="S112" s="229"/>
      <c r="T112" s="229"/>
      <c r="U112" s="229"/>
      <c r="V112" s="229"/>
      <c r="W112" s="229"/>
      <c r="X112" s="227"/>
      <c r="Y112" s="227"/>
      <c r="Z112" s="227"/>
      <c r="AA112" s="227"/>
      <c r="AB112" s="227"/>
      <c r="AC112" s="230"/>
      <c r="AD112" s="227"/>
      <c r="AE112" s="231"/>
      <c r="AF112" s="231"/>
      <c r="AG112" s="231"/>
      <c r="AH112" s="227"/>
      <c r="AI112" s="227"/>
    </row>
    <row r="113" spans="2:35" s="226" customFormat="1" x14ac:dyDescent="0.3">
      <c r="B113" s="227"/>
      <c r="E113" s="228"/>
      <c r="G113" s="227"/>
      <c r="H113" s="227"/>
      <c r="I113" s="227"/>
      <c r="J113" s="231"/>
      <c r="K113" s="227"/>
      <c r="L113" s="227"/>
      <c r="M113" s="227"/>
      <c r="N113" s="227"/>
      <c r="O113" s="227"/>
      <c r="P113" s="231"/>
      <c r="Q113" s="229"/>
      <c r="R113" s="229"/>
      <c r="S113" s="229"/>
      <c r="T113" s="229"/>
      <c r="U113" s="229"/>
      <c r="V113" s="229"/>
      <c r="W113" s="229"/>
      <c r="X113" s="227"/>
      <c r="Y113" s="227"/>
      <c r="Z113" s="227"/>
      <c r="AA113" s="227"/>
      <c r="AB113" s="227"/>
      <c r="AC113" s="230"/>
      <c r="AD113" s="227"/>
      <c r="AE113" s="231"/>
      <c r="AF113" s="231"/>
      <c r="AG113" s="231"/>
      <c r="AH113" s="227"/>
      <c r="AI113" s="227"/>
    </row>
    <row r="114" spans="2:35" s="226" customFormat="1" x14ac:dyDescent="0.3">
      <c r="B114" s="227"/>
      <c r="E114" s="228"/>
      <c r="G114" s="227"/>
      <c r="H114" s="227"/>
      <c r="I114" s="227"/>
      <c r="J114" s="231"/>
      <c r="K114" s="227"/>
      <c r="L114" s="227"/>
      <c r="M114" s="227"/>
      <c r="N114" s="227"/>
      <c r="O114" s="227"/>
      <c r="P114" s="231"/>
      <c r="Q114" s="229"/>
      <c r="R114" s="229"/>
      <c r="S114" s="229"/>
      <c r="T114" s="229"/>
      <c r="U114" s="229"/>
      <c r="V114" s="229"/>
      <c r="W114" s="229"/>
      <c r="X114" s="227"/>
      <c r="Y114" s="227"/>
      <c r="Z114" s="227"/>
      <c r="AA114" s="227"/>
      <c r="AB114" s="227"/>
      <c r="AC114" s="230"/>
      <c r="AD114" s="227"/>
      <c r="AE114" s="231"/>
      <c r="AF114" s="231"/>
      <c r="AG114" s="231"/>
      <c r="AH114" s="227"/>
      <c r="AI114" s="227"/>
    </row>
    <row r="115" spans="2:35" s="226" customFormat="1" x14ac:dyDescent="0.3">
      <c r="B115" s="227"/>
      <c r="E115" s="228"/>
      <c r="G115" s="227"/>
      <c r="H115" s="227"/>
      <c r="I115" s="227"/>
      <c r="J115" s="231"/>
      <c r="K115" s="227"/>
      <c r="L115" s="227"/>
      <c r="M115" s="227"/>
      <c r="N115" s="227"/>
      <c r="O115" s="227"/>
      <c r="P115" s="231"/>
      <c r="Q115" s="229"/>
      <c r="R115" s="229"/>
      <c r="S115" s="229"/>
      <c r="T115" s="229"/>
      <c r="U115" s="229"/>
      <c r="V115" s="229"/>
      <c r="W115" s="229"/>
      <c r="X115" s="227"/>
      <c r="Y115" s="227"/>
      <c r="Z115" s="227"/>
      <c r="AA115" s="227"/>
      <c r="AB115" s="227"/>
      <c r="AC115" s="230"/>
      <c r="AD115" s="227"/>
      <c r="AE115" s="231"/>
      <c r="AF115" s="231"/>
      <c r="AG115" s="231"/>
      <c r="AH115" s="227"/>
      <c r="AI115" s="227"/>
    </row>
    <row r="116" spans="2:35" s="226" customFormat="1" x14ac:dyDescent="0.3">
      <c r="B116" s="227"/>
      <c r="E116" s="228"/>
      <c r="G116" s="227"/>
      <c r="H116" s="227"/>
      <c r="I116" s="227"/>
      <c r="J116" s="231"/>
      <c r="K116" s="227"/>
      <c r="L116" s="227"/>
      <c r="M116" s="227"/>
      <c r="N116" s="227"/>
      <c r="O116" s="227"/>
      <c r="P116" s="231"/>
      <c r="Q116" s="229"/>
      <c r="R116" s="229"/>
      <c r="S116" s="229"/>
      <c r="T116" s="229"/>
      <c r="U116" s="229"/>
      <c r="V116" s="229"/>
      <c r="W116" s="229"/>
      <c r="X116" s="227"/>
      <c r="Y116" s="227"/>
      <c r="Z116" s="227"/>
      <c r="AA116" s="227"/>
      <c r="AB116" s="227"/>
      <c r="AC116" s="230"/>
      <c r="AD116" s="227"/>
      <c r="AE116" s="231"/>
      <c r="AF116" s="231"/>
      <c r="AG116" s="231"/>
      <c r="AH116" s="227"/>
      <c r="AI116" s="227"/>
    </row>
    <row r="117" spans="2:35" s="226" customFormat="1" x14ac:dyDescent="0.3">
      <c r="B117" s="227"/>
      <c r="E117" s="228"/>
      <c r="G117" s="227"/>
      <c r="H117" s="227"/>
      <c r="I117" s="227"/>
      <c r="J117" s="231"/>
      <c r="K117" s="227"/>
      <c r="L117" s="227"/>
      <c r="M117" s="227"/>
      <c r="N117" s="227"/>
      <c r="O117" s="227"/>
      <c r="P117" s="231"/>
      <c r="Q117" s="229"/>
      <c r="R117" s="229"/>
      <c r="S117" s="229"/>
      <c r="T117" s="229"/>
      <c r="U117" s="229"/>
      <c r="V117" s="229"/>
      <c r="W117" s="229"/>
      <c r="X117" s="227"/>
      <c r="Y117" s="227"/>
      <c r="Z117" s="227"/>
      <c r="AA117" s="227"/>
      <c r="AB117" s="227"/>
      <c r="AC117" s="230"/>
      <c r="AD117" s="227"/>
      <c r="AE117" s="231"/>
      <c r="AF117" s="231"/>
      <c r="AG117" s="231"/>
      <c r="AH117" s="227"/>
      <c r="AI117" s="227"/>
    </row>
    <row r="118" spans="2:35" s="226" customFormat="1" x14ac:dyDescent="0.3">
      <c r="B118" s="227"/>
      <c r="E118" s="228"/>
      <c r="G118" s="227"/>
      <c r="H118" s="227"/>
      <c r="I118" s="227"/>
      <c r="J118" s="231"/>
      <c r="K118" s="227"/>
      <c r="L118" s="227"/>
      <c r="M118" s="227"/>
      <c r="N118" s="227"/>
      <c r="O118" s="227"/>
      <c r="P118" s="231"/>
      <c r="Q118" s="229"/>
      <c r="R118" s="229"/>
      <c r="S118" s="229"/>
      <c r="T118" s="229"/>
      <c r="U118" s="229"/>
      <c r="V118" s="229"/>
      <c r="W118" s="229"/>
      <c r="X118" s="227"/>
      <c r="Y118" s="227"/>
      <c r="Z118" s="227"/>
      <c r="AA118" s="227"/>
      <c r="AB118" s="227"/>
      <c r="AC118" s="230"/>
      <c r="AD118" s="227"/>
      <c r="AE118" s="231"/>
      <c r="AF118" s="231"/>
      <c r="AG118" s="231"/>
      <c r="AH118" s="227"/>
      <c r="AI118" s="227"/>
    </row>
    <row r="119" spans="2:35" s="226" customFormat="1" x14ac:dyDescent="0.3">
      <c r="B119" s="227"/>
      <c r="E119" s="228"/>
      <c r="G119" s="227"/>
      <c r="H119" s="227"/>
      <c r="I119" s="227"/>
      <c r="J119" s="231"/>
      <c r="K119" s="227"/>
      <c r="L119" s="227"/>
      <c r="M119" s="227"/>
      <c r="N119" s="227"/>
      <c r="O119" s="227"/>
      <c r="P119" s="231"/>
      <c r="Q119" s="229"/>
      <c r="R119" s="229"/>
      <c r="S119" s="229"/>
      <c r="T119" s="229"/>
      <c r="U119" s="229"/>
      <c r="V119" s="229"/>
      <c r="W119" s="229"/>
      <c r="X119" s="227"/>
      <c r="Y119" s="227"/>
      <c r="Z119" s="227"/>
      <c r="AA119" s="227"/>
      <c r="AB119" s="227"/>
      <c r="AC119" s="230"/>
      <c r="AD119" s="227"/>
      <c r="AE119" s="231"/>
      <c r="AF119" s="231"/>
      <c r="AG119" s="231"/>
      <c r="AH119" s="227"/>
      <c r="AI119" s="227"/>
    </row>
    <row r="120" spans="2:35" s="226" customFormat="1" x14ac:dyDescent="0.3">
      <c r="B120" s="227"/>
      <c r="E120" s="228"/>
      <c r="G120" s="227"/>
      <c r="H120" s="227"/>
      <c r="I120" s="227"/>
      <c r="J120" s="231"/>
      <c r="K120" s="227"/>
      <c r="L120" s="227"/>
      <c r="M120" s="227"/>
      <c r="N120" s="227"/>
      <c r="O120" s="227"/>
      <c r="P120" s="231"/>
      <c r="Q120" s="229"/>
      <c r="R120" s="229"/>
      <c r="S120" s="229"/>
      <c r="T120" s="229"/>
      <c r="U120" s="229"/>
      <c r="V120" s="229"/>
      <c r="W120" s="229"/>
      <c r="X120" s="227"/>
      <c r="Y120" s="227"/>
      <c r="Z120" s="227"/>
      <c r="AA120" s="227"/>
      <c r="AB120" s="227"/>
      <c r="AC120" s="230"/>
      <c r="AD120" s="227"/>
      <c r="AE120" s="231"/>
      <c r="AF120" s="231"/>
      <c r="AG120" s="231"/>
      <c r="AH120" s="227"/>
      <c r="AI120" s="227"/>
    </row>
    <row r="121" spans="2:35" s="226" customFormat="1" x14ac:dyDescent="0.3">
      <c r="B121" s="227"/>
      <c r="E121" s="228"/>
      <c r="G121" s="227"/>
      <c r="H121" s="227"/>
      <c r="I121" s="227"/>
      <c r="J121" s="231"/>
      <c r="K121" s="227"/>
      <c r="L121" s="227"/>
      <c r="M121" s="227"/>
      <c r="N121" s="227"/>
      <c r="O121" s="227"/>
      <c r="P121" s="231"/>
      <c r="Q121" s="229"/>
      <c r="R121" s="229"/>
      <c r="S121" s="229"/>
      <c r="T121" s="229"/>
      <c r="U121" s="229"/>
      <c r="V121" s="229"/>
      <c r="W121" s="229"/>
      <c r="X121" s="227"/>
      <c r="Y121" s="227"/>
      <c r="Z121" s="227"/>
      <c r="AA121" s="227"/>
      <c r="AB121" s="227"/>
      <c r="AC121" s="230"/>
      <c r="AD121" s="227"/>
      <c r="AE121" s="231"/>
      <c r="AF121" s="231"/>
      <c r="AG121" s="231"/>
      <c r="AH121" s="227"/>
      <c r="AI121" s="227"/>
    </row>
    <row r="122" spans="2:35" s="226" customFormat="1" x14ac:dyDescent="0.3">
      <c r="B122" s="227"/>
      <c r="E122" s="228"/>
      <c r="G122" s="227"/>
      <c r="H122" s="227"/>
      <c r="I122" s="227"/>
      <c r="J122" s="231"/>
      <c r="K122" s="227"/>
      <c r="L122" s="227"/>
      <c r="M122" s="227"/>
      <c r="N122" s="227"/>
      <c r="O122" s="227"/>
      <c r="P122" s="231"/>
      <c r="Q122" s="229"/>
      <c r="R122" s="229"/>
      <c r="S122" s="229"/>
      <c r="T122" s="229"/>
      <c r="U122" s="229"/>
      <c r="V122" s="229"/>
      <c r="W122" s="229"/>
      <c r="X122" s="227"/>
      <c r="Y122" s="227"/>
      <c r="Z122" s="227"/>
      <c r="AA122" s="227"/>
      <c r="AB122" s="227"/>
      <c r="AC122" s="230"/>
      <c r="AD122" s="227"/>
      <c r="AE122" s="231"/>
      <c r="AF122" s="231"/>
      <c r="AG122" s="231"/>
      <c r="AH122" s="227"/>
      <c r="AI122" s="227"/>
    </row>
    <row r="123" spans="2:35" s="226" customFormat="1" x14ac:dyDescent="0.3">
      <c r="B123" s="227"/>
      <c r="E123" s="228"/>
      <c r="G123" s="227"/>
      <c r="H123" s="227"/>
      <c r="I123" s="227"/>
      <c r="J123" s="231"/>
      <c r="K123" s="227"/>
      <c r="L123" s="227"/>
      <c r="M123" s="227"/>
      <c r="N123" s="227"/>
      <c r="O123" s="227"/>
      <c r="P123" s="231"/>
      <c r="Q123" s="229"/>
      <c r="R123" s="229"/>
      <c r="S123" s="229"/>
      <c r="T123" s="229"/>
      <c r="U123" s="229"/>
      <c r="V123" s="229"/>
      <c r="W123" s="229"/>
      <c r="X123" s="227"/>
      <c r="Y123" s="227"/>
      <c r="Z123" s="227"/>
      <c r="AA123" s="227"/>
      <c r="AB123" s="227"/>
      <c r="AC123" s="230"/>
      <c r="AD123" s="227"/>
      <c r="AE123" s="231"/>
      <c r="AF123" s="231"/>
      <c r="AG123" s="231"/>
      <c r="AH123" s="227"/>
      <c r="AI123" s="227"/>
    </row>
    <row r="124" spans="2:35" s="226" customFormat="1" x14ac:dyDescent="0.3">
      <c r="B124" s="227"/>
      <c r="E124" s="228"/>
      <c r="G124" s="227"/>
      <c r="H124" s="227"/>
      <c r="I124" s="227"/>
      <c r="J124" s="231"/>
      <c r="K124" s="227"/>
      <c r="L124" s="227"/>
      <c r="M124" s="227"/>
      <c r="N124" s="227"/>
      <c r="O124" s="227"/>
      <c r="P124" s="231"/>
      <c r="Q124" s="229"/>
      <c r="R124" s="229"/>
      <c r="S124" s="229"/>
      <c r="T124" s="229"/>
      <c r="U124" s="229"/>
      <c r="V124" s="229"/>
      <c r="W124" s="229"/>
      <c r="X124" s="227"/>
      <c r="Y124" s="227"/>
      <c r="Z124" s="227"/>
      <c r="AA124" s="227"/>
      <c r="AB124" s="227"/>
      <c r="AC124" s="230"/>
      <c r="AD124" s="227"/>
      <c r="AE124" s="231"/>
      <c r="AF124" s="231"/>
      <c r="AG124" s="231"/>
      <c r="AH124" s="227"/>
      <c r="AI124" s="227"/>
    </row>
    <row r="125" spans="2:35" s="226" customFormat="1" x14ac:dyDescent="0.3">
      <c r="B125" s="227"/>
      <c r="E125" s="228"/>
      <c r="G125" s="227"/>
      <c r="H125" s="227"/>
      <c r="I125" s="227"/>
      <c r="J125" s="231"/>
      <c r="K125" s="227"/>
      <c r="L125" s="227"/>
      <c r="M125" s="227"/>
      <c r="N125" s="227"/>
      <c r="O125" s="227"/>
      <c r="P125" s="231"/>
      <c r="Q125" s="229"/>
      <c r="R125" s="229"/>
      <c r="S125" s="229"/>
      <c r="T125" s="229"/>
      <c r="U125" s="229"/>
      <c r="V125" s="229"/>
      <c r="W125" s="229"/>
      <c r="X125" s="227"/>
      <c r="Y125" s="227"/>
      <c r="Z125" s="227"/>
      <c r="AA125" s="227"/>
      <c r="AB125" s="227"/>
      <c r="AC125" s="230"/>
      <c r="AD125" s="227"/>
      <c r="AE125" s="231"/>
      <c r="AF125" s="231"/>
      <c r="AG125" s="231"/>
      <c r="AH125" s="227"/>
      <c r="AI125" s="227"/>
    </row>
    <row r="126" spans="2:35" s="226" customFormat="1" x14ac:dyDescent="0.3">
      <c r="B126" s="227"/>
      <c r="E126" s="228"/>
      <c r="G126" s="227"/>
      <c r="H126" s="227"/>
      <c r="I126" s="227"/>
      <c r="J126" s="231"/>
      <c r="K126" s="227"/>
      <c r="L126" s="227"/>
      <c r="M126" s="227"/>
      <c r="N126" s="227"/>
      <c r="O126" s="227"/>
      <c r="P126" s="231"/>
      <c r="Q126" s="229"/>
      <c r="R126" s="229"/>
      <c r="S126" s="229"/>
      <c r="T126" s="229"/>
      <c r="U126" s="229"/>
      <c r="V126" s="229"/>
      <c r="W126" s="229"/>
      <c r="X126" s="227"/>
      <c r="Y126" s="227"/>
      <c r="Z126" s="227"/>
      <c r="AA126" s="227"/>
      <c r="AB126" s="227"/>
      <c r="AC126" s="230"/>
      <c r="AD126" s="227"/>
      <c r="AE126" s="231"/>
      <c r="AF126" s="231"/>
      <c r="AG126" s="231"/>
      <c r="AH126" s="227"/>
      <c r="AI126" s="227"/>
    </row>
    <row r="127" spans="2:35" s="226" customFormat="1" x14ac:dyDescent="0.3">
      <c r="B127" s="227"/>
      <c r="E127" s="228"/>
      <c r="G127" s="227"/>
      <c r="H127" s="227"/>
      <c r="I127" s="227"/>
      <c r="J127" s="231"/>
      <c r="K127" s="227"/>
      <c r="L127" s="227"/>
      <c r="M127" s="227"/>
      <c r="N127" s="227"/>
      <c r="O127" s="227"/>
      <c r="P127" s="231"/>
      <c r="Q127" s="229"/>
      <c r="R127" s="229"/>
      <c r="S127" s="229"/>
      <c r="T127" s="229"/>
      <c r="U127" s="229"/>
      <c r="V127" s="229"/>
      <c r="W127" s="229"/>
      <c r="X127" s="227"/>
      <c r="Y127" s="227"/>
      <c r="Z127" s="227"/>
      <c r="AA127" s="227"/>
      <c r="AB127" s="227"/>
      <c r="AC127" s="230"/>
      <c r="AD127" s="227"/>
      <c r="AE127" s="231"/>
      <c r="AF127" s="231"/>
      <c r="AG127" s="231"/>
      <c r="AH127" s="227"/>
      <c r="AI127" s="227"/>
    </row>
    <row r="128" spans="2:35" s="226" customFormat="1" x14ac:dyDescent="0.3">
      <c r="B128" s="227"/>
      <c r="E128" s="228"/>
      <c r="G128" s="227"/>
      <c r="H128" s="227"/>
      <c r="I128" s="227"/>
      <c r="J128" s="231"/>
      <c r="K128" s="227"/>
      <c r="L128" s="227"/>
      <c r="M128" s="227"/>
      <c r="N128" s="227"/>
      <c r="O128" s="227"/>
      <c r="P128" s="231"/>
      <c r="Q128" s="229"/>
      <c r="R128" s="229"/>
      <c r="S128" s="229"/>
      <c r="T128" s="229"/>
      <c r="U128" s="229"/>
      <c r="V128" s="229"/>
      <c r="W128" s="229"/>
      <c r="X128" s="227"/>
      <c r="Y128" s="227"/>
      <c r="Z128" s="227"/>
      <c r="AA128" s="227"/>
      <c r="AB128" s="227"/>
      <c r="AC128" s="230"/>
      <c r="AD128" s="227"/>
      <c r="AE128" s="231"/>
      <c r="AF128" s="231"/>
      <c r="AG128" s="231"/>
      <c r="AH128" s="227"/>
      <c r="AI128" s="227"/>
    </row>
    <row r="129" spans="2:35" s="226" customFormat="1" x14ac:dyDescent="0.3">
      <c r="B129" s="227"/>
      <c r="E129" s="228"/>
      <c r="G129" s="227"/>
      <c r="H129" s="227"/>
      <c r="I129" s="227"/>
      <c r="J129" s="231"/>
      <c r="K129" s="227"/>
      <c r="L129" s="227"/>
      <c r="M129" s="227"/>
      <c r="N129" s="227"/>
      <c r="O129" s="227"/>
      <c r="P129" s="231"/>
      <c r="Q129" s="229"/>
      <c r="R129" s="229"/>
      <c r="S129" s="229"/>
      <c r="T129" s="229"/>
      <c r="U129" s="229"/>
      <c r="V129" s="229"/>
      <c r="W129" s="229"/>
      <c r="X129" s="227"/>
      <c r="Y129" s="227"/>
      <c r="Z129" s="227"/>
      <c r="AA129" s="227"/>
      <c r="AB129" s="227"/>
      <c r="AC129" s="230"/>
      <c r="AD129" s="227"/>
      <c r="AE129" s="231"/>
      <c r="AF129" s="231"/>
      <c r="AG129" s="231"/>
      <c r="AH129" s="227"/>
      <c r="AI129" s="227"/>
    </row>
    <row r="130" spans="2:35" s="226" customFormat="1" x14ac:dyDescent="0.3">
      <c r="B130" s="227"/>
      <c r="E130" s="228"/>
      <c r="G130" s="227"/>
      <c r="H130" s="227"/>
      <c r="I130" s="227"/>
      <c r="J130" s="231"/>
      <c r="K130" s="227"/>
      <c r="L130" s="227"/>
      <c r="M130" s="227"/>
      <c r="N130" s="227"/>
      <c r="O130" s="227"/>
      <c r="P130" s="231"/>
      <c r="Q130" s="229"/>
      <c r="R130" s="229"/>
      <c r="S130" s="229"/>
      <c r="T130" s="229"/>
      <c r="U130" s="229"/>
      <c r="V130" s="229"/>
      <c r="W130" s="229"/>
      <c r="X130" s="227"/>
      <c r="Y130" s="227"/>
      <c r="Z130" s="227"/>
      <c r="AA130" s="227"/>
      <c r="AB130" s="227"/>
      <c r="AC130" s="230"/>
      <c r="AD130" s="227"/>
      <c r="AE130" s="231"/>
      <c r="AF130" s="231"/>
      <c r="AG130" s="231"/>
      <c r="AH130" s="227"/>
      <c r="AI130" s="227"/>
    </row>
    <row r="131" spans="2:35" s="226" customFormat="1" x14ac:dyDescent="0.3">
      <c r="B131" s="227"/>
      <c r="E131" s="228"/>
      <c r="G131" s="227"/>
      <c r="H131" s="227"/>
      <c r="I131" s="227"/>
      <c r="J131" s="231"/>
      <c r="K131" s="227"/>
      <c r="L131" s="227"/>
      <c r="M131" s="227"/>
      <c r="N131" s="227"/>
      <c r="O131" s="227"/>
      <c r="P131" s="231"/>
      <c r="Q131" s="229"/>
      <c r="R131" s="229"/>
      <c r="S131" s="229"/>
      <c r="T131" s="229"/>
      <c r="U131" s="229"/>
      <c r="V131" s="229"/>
      <c r="W131" s="229"/>
      <c r="X131" s="227"/>
      <c r="Y131" s="227"/>
      <c r="Z131" s="227"/>
      <c r="AA131" s="227"/>
      <c r="AB131" s="227"/>
      <c r="AC131" s="230"/>
      <c r="AD131" s="227"/>
      <c r="AE131" s="231"/>
      <c r="AF131" s="231"/>
      <c r="AG131" s="231"/>
      <c r="AH131" s="227"/>
      <c r="AI131" s="227"/>
    </row>
    <row r="132" spans="2:35" s="226" customFormat="1" x14ac:dyDescent="0.3">
      <c r="B132" s="227"/>
      <c r="E132" s="228"/>
      <c r="G132" s="227"/>
      <c r="H132" s="227"/>
      <c r="I132" s="227"/>
      <c r="J132" s="231"/>
      <c r="K132" s="227"/>
      <c r="L132" s="227"/>
      <c r="M132" s="227"/>
      <c r="N132" s="227"/>
      <c r="O132" s="227"/>
      <c r="P132" s="231"/>
      <c r="Q132" s="229"/>
      <c r="R132" s="229"/>
      <c r="S132" s="229"/>
      <c r="T132" s="229"/>
      <c r="U132" s="229"/>
      <c r="V132" s="229"/>
      <c r="W132" s="229"/>
      <c r="X132" s="227"/>
      <c r="Y132" s="227"/>
      <c r="Z132" s="227"/>
      <c r="AA132" s="227"/>
      <c r="AB132" s="227"/>
      <c r="AC132" s="230"/>
      <c r="AD132" s="227"/>
      <c r="AE132" s="231"/>
      <c r="AF132" s="231"/>
      <c r="AG132" s="231"/>
      <c r="AH132" s="227"/>
      <c r="AI132" s="227"/>
    </row>
    <row r="133" spans="2:35" s="226" customFormat="1" x14ac:dyDescent="0.3">
      <c r="B133" s="227"/>
      <c r="E133" s="228"/>
      <c r="G133" s="227"/>
      <c r="H133" s="227"/>
      <c r="I133" s="227"/>
      <c r="J133" s="231"/>
      <c r="K133" s="227"/>
      <c r="L133" s="227"/>
      <c r="M133" s="227"/>
      <c r="N133" s="227"/>
      <c r="O133" s="227"/>
      <c r="P133" s="231"/>
      <c r="Q133" s="229"/>
      <c r="R133" s="229"/>
      <c r="S133" s="229"/>
      <c r="T133" s="229"/>
      <c r="U133" s="229"/>
      <c r="V133" s="229"/>
      <c r="W133" s="229"/>
      <c r="X133" s="227"/>
      <c r="Y133" s="227"/>
      <c r="Z133" s="227"/>
      <c r="AA133" s="227"/>
      <c r="AB133" s="227"/>
      <c r="AC133" s="230"/>
      <c r="AD133" s="227"/>
      <c r="AE133" s="231"/>
      <c r="AF133" s="231"/>
      <c r="AG133" s="231"/>
      <c r="AH133" s="227"/>
      <c r="AI133" s="227"/>
    </row>
    <row r="134" spans="2:35" s="226" customFormat="1" x14ac:dyDescent="0.3">
      <c r="B134" s="227"/>
      <c r="E134" s="228"/>
      <c r="G134" s="227"/>
      <c r="H134" s="227"/>
      <c r="I134" s="227"/>
      <c r="J134" s="231"/>
      <c r="K134" s="227"/>
      <c r="L134" s="227"/>
      <c r="M134" s="227"/>
      <c r="N134" s="227"/>
      <c r="O134" s="227"/>
      <c r="P134" s="231"/>
      <c r="Q134" s="229"/>
      <c r="R134" s="229"/>
      <c r="S134" s="229"/>
      <c r="T134" s="229"/>
      <c r="U134" s="229"/>
      <c r="V134" s="229"/>
      <c r="W134" s="229"/>
      <c r="X134" s="227"/>
      <c r="Y134" s="227"/>
      <c r="Z134" s="227"/>
      <c r="AA134" s="227"/>
      <c r="AB134" s="227"/>
      <c r="AC134" s="230"/>
      <c r="AD134" s="227"/>
      <c r="AE134" s="231"/>
      <c r="AF134" s="231"/>
      <c r="AG134" s="231"/>
      <c r="AH134" s="227"/>
      <c r="AI134" s="227"/>
    </row>
    <row r="135" spans="2:35" s="226" customFormat="1" x14ac:dyDescent="0.3">
      <c r="B135" s="227"/>
      <c r="E135" s="228"/>
      <c r="G135" s="227"/>
      <c r="H135" s="227"/>
      <c r="I135" s="227"/>
      <c r="J135" s="231"/>
      <c r="K135" s="227"/>
      <c r="L135" s="227"/>
      <c r="M135" s="227"/>
      <c r="N135" s="227"/>
      <c r="O135" s="227"/>
      <c r="P135" s="231"/>
      <c r="Q135" s="229"/>
      <c r="R135" s="229"/>
      <c r="S135" s="229"/>
      <c r="T135" s="229"/>
      <c r="U135" s="229"/>
      <c r="V135" s="229"/>
      <c r="W135" s="229"/>
      <c r="X135" s="227"/>
      <c r="Y135" s="227"/>
      <c r="Z135" s="227"/>
      <c r="AA135" s="227"/>
      <c r="AB135" s="227"/>
      <c r="AC135" s="230"/>
      <c r="AD135" s="227"/>
      <c r="AE135" s="231"/>
      <c r="AF135" s="231"/>
      <c r="AG135" s="231"/>
      <c r="AH135" s="227"/>
      <c r="AI135" s="227"/>
    </row>
    <row r="136" spans="2:35" s="226" customFormat="1" x14ac:dyDescent="0.3">
      <c r="B136" s="227"/>
      <c r="E136" s="228"/>
      <c r="G136" s="227"/>
      <c r="H136" s="227"/>
      <c r="I136" s="227"/>
      <c r="J136" s="231"/>
      <c r="K136" s="227"/>
      <c r="L136" s="227"/>
      <c r="M136" s="227"/>
      <c r="N136" s="227"/>
      <c r="O136" s="227"/>
      <c r="P136" s="231"/>
      <c r="Q136" s="229"/>
      <c r="R136" s="229"/>
      <c r="S136" s="229"/>
      <c r="T136" s="229"/>
      <c r="U136" s="229"/>
      <c r="V136" s="229"/>
      <c r="W136" s="229"/>
      <c r="X136" s="227"/>
      <c r="Y136" s="227"/>
      <c r="Z136" s="227"/>
      <c r="AA136" s="227"/>
      <c r="AB136" s="227"/>
      <c r="AC136" s="230"/>
      <c r="AD136" s="227"/>
      <c r="AE136" s="231"/>
      <c r="AF136" s="231"/>
      <c r="AG136" s="231"/>
      <c r="AH136" s="227"/>
      <c r="AI136" s="227"/>
    </row>
    <row r="137" spans="2:35" s="226" customFormat="1" x14ac:dyDescent="0.3">
      <c r="B137" s="227"/>
      <c r="E137" s="228"/>
      <c r="G137" s="227"/>
      <c r="H137" s="227"/>
      <c r="I137" s="227"/>
      <c r="J137" s="231"/>
      <c r="K137" s="227"/>
      <c r="L137" s="227"/>
      <c r="M137" s="227"/>
      <c r="N137" s="227"/>
      <c r="O137" s="227"/>
      <c r="P137" s="231"/>
      <c r="Q137" s="229"/>
      <c r="R137" s="229"/>
      <c r="S137" s="229"/>
      <c r="T137" s="229"/>
      <c r="U137" s="229"/>
      <c r="V137" s="229"/>
      <c r="W137" s="229"/>
      <c r="X137" s="227"/>
      <c r="Y137" s="227"/>
      <c r="Z137" s="227"/>
      <c r="AA137" s="227"/>
      <c r="AB137" s="227"/>
      <c r="AC137" s="230"/>
      <c r="AD137" s="227"/>
      <c r="AE137" s="231"/>
      <c r="AF137" s="231"/>
      <c r="AG137" s="231"/>
      <c r="AH137" s="227"/>
      <c r="AI137" s="227"/>
    </row>
    <row r="138" spans="2:35" s="226" customFormat="1" x14ac:dyDescent="0.3">
      <c r="B138" s="227"/>
      <c r="E138" s="228"/>
      <c r="G138" s="227"/>
      <c r="H138" s="227"/>
      <c r="I138" s="227"/>
      <c r="J138" s="231"/>
      <c r="K138" s="227"/>
      <c r="L138" s="227"/>
      <c r="M138" s="227"/>
      <c r="N138" s="227"/>
      <c r="O138" s="227"/>
      <c r="P138" s="231"/>
      <c r="Q138" s="229"/>
      <c r="R138" s="229"/>
      <c r="S138" s="229"/>
      <c r="T138" s="229"/>
      <c r="U138" s="229"/>
      <c r="V138" s="229"/>
      <c r="W138" s="229"/>
      <c r="X138" s="227"/>
      <c r="Y138" s="227"/>
      <c r="Z138" s="227"/>
      <c r="AA138" s="227"/>
      <c r="AB138" s="227"/>
      <c r="AC138" s="230"/>
      <c r="AD138" s="227"/>
      <c r="AE138" s="231"/>
      <c r="AF138" s="231"/>
      <c r="AG138" s="231"/>
      <c r="AH138" s="227"/>
      <c r="AI138" s="227"/>
    </row>
    <row r="139" spans="2:35" s="226" customFormat="1" x14ac:dyDescent="0.3">
      <c r="B139" s="227"/>
      <c r="E139" s="228"/>
      <c r="G139" s="227"/>
      <c r="H139" s="227"/>
      <c r="I139" s="227"/>
      <c r="J139" s="231"/>
      <c r="K139" s="227"/>
      <c r="L139" s="227"/>
      <c r="M139" s="227"/>
      <c r="N139" s="227"/>
      <c r="O139" s="227"/>
      <c r="P139" s="231"/>
      <c r="Q139" s="229"/>
      <c r="R139" s="229"/>
      <c r="S139" s="229"/>
      <c r="T139" s="229"/>
      <c r="U139" s="229"/>
      <c r="V139" s="229"/>
      <c r="W139" s="229"/>
      <c r="X139" s="227"/>
      <c r="Y139" s="227"/>
      <c r="Z139" s="227"/>
      <c r="AA139" s="227"/>
      <c r="AB139" s="227"/>
      <c r="AC139" s="230"/>
      <c r="AD139" s="227"/>
      <c r="AE139" s="231"/>
      <c r="AF139" s="231"/>
      <c r="AG139" s="231"/>
      <c r="AH139" s="227"/>
      <c r="AI139" s="227"/>
    </row>
    <row r="140" spans="2:35" s="226" customFormat="1" x14ac:dyDescent="0.3">
      <c r="B140" s="227"/>
      <c r="E140" s="228"/>
      <c r="G140" s="227"/>
      <c r="H140" s="227"/>
      <c r="I140" s="227"/>
      <c r="J140" s="231"/>
      <c r="K140" s="227"/>
      <c r="L140" s="227"/>
      <c r="M140" s="227"/>
      <c r="N140" s="227"/>
      <c r="O140" s="227"/>
      <c r="P140" s="231"/>
      <c r="Q140" s="229"/>
      <c r="R140" s="229"/>
      <c r="S140" s="229"/>
      <c r="T140" s="229"/>
      <c r="U140" s="229"/>
      <c r="V140" s="229"/>
      <c r="W140" s="229"/>
      <c r="X140" s="227"/>
      <c r="Y140" s="227"/>
      <c r="Z140" s="227"/>
      <c r="AA140" s="227"/>
      <c r="AB140" s="227"/>
      <c r="AC140" s="230"/>
      <c r="AD140" s="227"/>
      <c r="AE140" s="231"/>
      <c r="AF140" s="231"/>
      <c r="AG140" s="231"/>
      <c r="AH140" s="227"/>
      <c r="AI140" s="227"/>
    </row>
    <row r="141" spans="2:35" s="226" customFormat="1" x14ac:dyDescent="0.3">
      <c r="B141" s="227"/>
      <c r="E141" s="228"/>
      <c r="G141" s="227"/>
      <c r="H141" s="227"/>
      <c r="I141" s="227"/>
      <c r="J141" s="231"/>
      <c r="K141" s="227"/>
      <c r="L141" s="227"/>
      <c r="M141" s="227"/>
      <c r="N141" s="227"/>
      <c r="O141" s="227"/>
      <c r="P141" s="231"/>
      <c r="Q141" s="229"/>
      <c r="R141" s="229"/>
      <c r="S141" s="229"/>
      <c r="T141" s="229"/>
      <c r="U141" s="229"/>
      <c r="V141" s="229"/>
      <c r="W141" s="229"/>
      <c r="X141" s="227"/>
      <c r="Y141" s="227"/>
      <c r="Z141" s="227"/>
      <c r="AA141" s="227"/>
      <c r="AB141" s="227"/>
      <c r="AC141" s="230"/>
      <c r="AD141" s="227"/>
      <c r="AE141" s="231"/>
      <c r="AF141" s="231"/>
      <c r="AG141" s="231"/>
      <c r="AH141" s="227"/>
      <c r="AI141" s="227"/>
    </row>
    <row r="142" spans="2:35" s="226" customFormat="1" x14ac:dyDescent="0.3">
      <c r="B142" s="227"/>
      <c r="E142" s="228"/>
      <c r="G142" s="227"/>
      <c r="H142" s="227"/>
      <c r="I142" s="227"/>
      <c r="J142" s="231"/>
      <c r="K142" s="227"/>
      <c r="L142" s="227"/>
      <c r="M142" s="227"/>
      <c r="N142" s="227"/>
      <c r="O142" s="227"/>
      <c r="P142" s="231"/>
      <c r="Q142" s="229"/>
      <c r="R142" s="229"/>
      <c r="S142" s="229"/>
      <c r="T142" s="229"/>
      <c r="U142" s="229"/>
      <c r="V142" s="229"/>
      <c r="W142" s="229"/>
      <c r="X142" s="227"/>
      <c r="Y142" s="227"/>
      <c r="Z142" s="227"/>
      <c r="AA142" s="227"/>
      <c r="AB142" s="227"/>
      <c r="AC142" s="230"/>
      <c r="AD142" s="227"/>
      <c r="AE142" s="231"/>
      <c r="AF142" s="231"/>
      <c r="AG142" s="231"/>
      <c r="AH142" s="227"/>
      <c r="AI142" s="227"/>
    </row>
    <row r="143" spans="2:35" s="226" customFormat="1" x14ac:dyDescent="0.3">
      <c r="B143" s="227"/>
      <c r="E143" s="228"/>
      <c r="G143" s="227"/>
      <c r="H143" s="227"/>
      <c r="I143" s="227"/>
      <c r="J143" s="231"/>
      <c r="K143" s="227"/>
      <c r="L143" s="227"/>
      <c r="M143" s="227"/>
      <c r="N143" s="227"/>
      <c r="O143" s="227"/>
      <c r="P143" s="231"/>
      <c r="Q143" s="229"/>
      <c r="R143" s="229"/>
      <c r="S143" s="229"/>
      <c r="T143" s="229"/>
      <c r="U143" s="229"/>
      <c r="V143" s="229"/>
      <c r="W143" s="229"/>
      <c r="X143" s="227"/>
      <c r="Y143" s="227"/>
      <c r="Z143" s="227"/>
      <c r="AA143" s="227"/>
      <c r="AB143" s="227"/>
      <c r="AC143" s="230"/>
      <c r="AD143" s="227"/>
      <c r="AE143" s="231"/>
      <c r="AF143" s="231"/>
      <c r="AG143" s="231"/>
      <c r="AH143" s="227"/>
      <c r="AI143" s="227"/>
    </row>
    <row r="144" spans="2:35" s="226" customFormat="1" x14ac:dyDescent="0.3">
      <c r="B144" s="227"/>
      <c r="E144" s="228"/>
      <c r="G144" s="227"/>
      <c r="H144" s="227"/>
      <c r="I144" s="227"/>
      <c r="J144" s="231"/>
      <c r="K144" s="227"/>
      <c r="L144" s="227"/>
      <c r="M144" s="227"/>
      <c r="N144" s="227"/>
      <c r="O144" s="227"/>
      <c r="P144" s="231"/>
      <c r="Q144" s="229"/>
      <c r="R144" s="229"/>
      <c r="S144" s="229"/>
      <c r="T144" s="229"/>
      <c r="U144" s="229"/>
      <c r="V144" s="229"/>
      <c r="W144" s="229"/>
      <c r="X144" s="227"/>
      <c r="Y144" s="227"/>
      <c r="Z144" s="227"/>
      <c r="AA144" s="227"/>
      <c r="AB144" s="227"/>
      <c r="AC144" s="230"/>
      <c r="AD144" s="227"/>
      <c r="AE144" s="231"/>
      <c r="AF144" s="231"/>
      <c r="AG144" s="231"/>
      <c r="AH144" s="227"/>
      <c r="AI144" s="227"/>
    </row>
    <row r="145" spans="2:35" s="226" customFormat="1" x14ac:dyDescent="0.3">
      <c r="B145" s="227"/>
      <c r="E145" s="228"/>
      <c r="G145" s="227"/>
      <c r="H145" s="227"/>
      <c r="I145" s="227"/>
      <c r="J145" s="231"/>
      <c r="K145" s="227"/>
      <c r="L145" s="227"/>
      <c r="M145" s="227"/>
      <c r="N145" s="227"/>
      <c r="O145" s="227"/>
      <c r="P145" s="231"/>
      <c r="Q145" s="229"/>
      <c r="R145" s="229"/>
      <c r="S145" s="229"/>
      <c r="T145" s="229"/>
      <c r="U145" s="229"/>
      <c r="V145" s="229"/>
      <c r="W145" s="229"/>
      <c r="X145" s="227"/>
      <c r="Y145" s="227"/>
      <c r="Z145" s="227"/>
      <c r="AA145" s="227"/>
      <c r="AB145" s="227"/>
      <c r="AC145" s="230"/>
      <c r="AD145" s="227"/>
      <c r="AE145" s="231"/>
      <c r="AF145" s="231"/>
      <c r="AG145" s="231"/>
      <c r="AH145" s="227"/>
      <c r="AI145" s="227"/>
    </row>
    <row r="146" spans="2:35" s="226" customFormat="1" x14ac:dyDescent="0.3">
      <c r="B146" s="227"/>
      <c r="E146" s="228"/>
      <c r="G146" s="227"/>
      <c r="H146" s="227"/>
      <c r="I146" s="227"/>
      <c r="J146" s="231"/>
      <c r="K146" s="227"/>
      <c r="L146" s="227"/>
      <c r="M146" s="227"/>
      <c r="N146" s="227"/>
      <c r="O146" s="227"/>
      <c r="P146" s="231"/>
      <c r="Q146" s="229"/>
      <c r="R146" s="229"/>
      <c r="S146" s="229"/>
      <c r="T146" s="229"/>
      <c r="U146" s="229"/>
      <c r="V146" s="229"/>
      <c r="W146" s="229"/>
      <c r="X146" s="227"/>
      <c r="Y146" s="227"/>
      <c r="Z146" s="227"/>
      <c r="AA146" s="227"/>
      <c r="AB146" s="227"/>
      <c r="AC146" s="230"/>
      <c r="AD146" s="227"/>
      <c r="AE146" s="231"/>
      <c r="AF146" s="231"/>
      <c r="AG146" s="231"/>
      <c r="AH146" s="227"/>
      <c r="AI146" s="227"/>
    </row>
    <row r="147" spans="2:35" s="226" customFormat="1" x14ac:dyDescent="0.3">
      <c r="B147" s="227"/>
      <c r="E147" s="228"/>
      <c r="G147" s="227"/>
      <c r="H147" s="227"/>
      <c r="I147" s="227"/>
      <c r="J147" s="231"/>
      <c r="K147" s="227"/>
      <c r="L147" s="227"/>
      <c r="M147" s="227"/>
      <c r="N147" s="227"/>
      <c r="O147" s="227"/>
      <c r="P147" s="231"/>
      <c r="Q147" s="229"/>
      <c r="R147" s="229"/>
      <c r="S147" s="229"/>
      <c r="T147" s="229"/>
      <c r="U147" s="229"/>
      <c r="V147" s="229"/>
      <c r="W147" s="229"/>
      <c r="X147" s="227"/>
      <c r="Y147" s="227"/>
      <c r="Z147" s="227"/>
      <c r="AA147" s="227"/>
      <c r="AB147" s="227"/>
      <c r="AC147" s="230"/>
      <c r="AD147" s="227"/>
      <c r="AE147" s="231"/>
      <c r="AF147" s="231"/>
      <c r="AG147" s="231"/>
      <c r="AH147" s="227"/>
      <c r="AI147" s="227"/>
    </row>
    <row r="148" spans="2:35" s="226" customFormat="1" x14ac:dyDescent="0.3">
      <c r="B148" s="227"/>
      <c r="E148" s="228"/>
      <c r="G148" s="227"/>
      <c r="H148" s="227"/>
      <c r="I148" s="227"/>
      <c r="J148" s="231"/>
      <c r="K148" s="227"/>
      <c r="L148" s="227"/>
      <c r="M148" s="227"/>
      <c r="N148" s="227"/>
      <c r="O148" s="227"/>
      <c r="P148" s="231"/>
      <c r="Q148" s="229"/>
      <c r="R148" s="229"/>
      <c r="S148" s="229"/>
      <c r="T148" s="229"/>
      <c r="U148" s="229"/>
      <c r="V148" s="229"/>
      <c r="W148" s="229"/>
      <c r="X148" s="227"/>
      <c r="Y148" s="227"/>
      <c r="Z148" s="227"/>
      <c r="AA148" s="227"/>
      <c r="AB148" s="227"/>
      <c r="AC148" s="230"/>
      <c r="AD148" s="227"/>
      <c r="AE148" s="231"/>
      <c r="AF148" s="231"/>
      <c r="AG148" s="231"/>
      <c r="AH148" s="227"/>
      <c r="AI148" s="227"/>
    </row>
    <row r="149" spans="2:35" s="226" customFormat="1" x14ac:dyDescent="0.3">
      <c r="B149" s="227"/>
      <c r="E149" s="228"/>
      <c r="G149" s="227"/>
      <c r="H149" s="227"/>
      <c r="I149" s="227"/>
      <c r="J149" s="231"/>
      <c r="K149" s="227"/>
      <c r="L149" s="227"/>
      <c r="M149" s="227"/>
      <c r="N149" s="227"/>
      <c r="O149" s="227"/>
      <c r="P149" s="231"/>
      <c r="Q149" s="229"/>
      <c r="R149" s="229"/>
      <c r="S149" s="229"/>
      <c r="T149" s="229"/>
      <c r="U149" s="229"/>
      <c r="V149" s="229"/>
      <c r="W149" s="229"/>
      <c r="X149" s="227"/>
      <c r="Y149" s="227"/>
      <c r="Z149" s="227"/>
      <c r="AA149" s="227"/>
      <c r="AB149" s="227"/>
      <c r="AC149" s="230"/>
      <c r="AD149" s="227"/>
      <c r="AE149" s="231"/>
      <c r="AF149" s="231"/>
      <c r="AG149" s="231"/>
      <c r="AH149" s="227"/>
      <c r="AI149" s="227"/>
    </row>
    <row r="150" spans="2:35" s="226" customFormat="1" x14ac:dyDescent="0.3">
      <c r="B150" s="227"/>
      <c r="E150" s="228"/>
      <c r="G150" s="227"/>
      <c r="H150" s="227"/>
      <c r="I150" s="227"/>
      <c r="J150" s="231"/>
      <c r="K150" s="227"/>
      <c r="L150" s="227"/>
      <c r="M150" s="227"/>
      <c r="N150" s="227"/>
      <c r="O150" s="227"/>
      <c r="P150" s="231"/>
      <c r="Q150" s="229"/>
      <c r="R150" s="229"/>
      <c r="S150" s="229"/>
      <c r="T150" s="229"/>
      <c r="U150" s="229"/>
      <c r="V150" s="229"/>
      <c r="W150" s="229"/>
      <c r="X150" s="227"/>
      <c r="Y150" s="227"/>
      <c r="Z150" s="227"/>
      <c r="AA150" s="227"/>
      <c r="AB150" s="227"/>
      <c r="AC150" s="230"/>
      <c r="AD150" s="227"/>
      <c r="AE150" s="231"/>
      <c r="AF150" s="231"/>
      <c r="AG150" s="231"/>
      <c r="AH150" s="227"/>
      <c r="AI150" s="227"/>
    </row>
    <row r="151" spans="2:35" s="226" customFormat="1" x14ac:dyDescent="0.3">
      <c r="B151" s="227"/>
      <c r="E151" s="228"/>
      <c r="G151" s="227"/>
      <c r="H151" s="227"/>
      <c r="I151" s="227"/>
      <c r="J151" s="231"/>
      <c r="K151" s="227"/>
      <c r="L151" s="227"/>
      <c r="M151" s="227"/>
      <c r="N151" s="227"/>
      <c r="O151" s="227"/>
      <c r="P151" s="231"/>
      <c r="Q151" s="229"/>
      <c r="R151" s="229"/>
      <c r="S151" s="229"/>
      <c r="T151" s="229"/>
      <c r="U151" s="229"/>
      <c r="V151" s="229"/>
      <c r="W151" s="229"/>
      <c r="X151" s="227"/>
      <c r="Y151" s="227"/>
      <c r="Z151" s="227"/>
      <c r="AA151" s="227"/>
      <c r="AB151" s="227"/>
      <c r="AC151" s="230"/>
      <c r="AD151" s="227"/>
      <c r="AE151" s="231"/>
      <c r="AF151" s="231"/>
      <c r="AG151" s="231"/>
      <c r="AH151" s="227"/>
      <c r="AI151" s="227"/>
    </row>
    <row r="152" spans="2:35" s="226" customFormat="1" x14ac:dyDescent="0.3">
      <c r="B152" s="227"/>
      <c r="E152" s="228"/>
      <c r="G152" s="227"/>
      <c r="H152" s="227"/>
      <c r="I152" s="227"/>
      <c r="J152" s="231"/>
      <c r="K152" s="227"/>
      <c r="L152" s="227"/>
      <c r="M152" s="227"/>
      <c r="N152" s="227"/>
      <c r="O152" s="227"/>
      <c r="P152" s="231"/>
      <c r="Q152" s="229"/>
      <c r="R152" s="229"/>
      <c r="S152" s="229"/>
      <c r="T152" s="229"/>
      <c r="U152" s="229"/>
      <c r="V152" s="229"/>
      <c r="W152" s="229"/>
      <c r="X152" s="227"/>
      <c r="Y152" s="227"/>
      <c r="Z152" s="227"/>
      <c r="AA152" s="227"/>
      <c r="AB152" s="227"/>
      <c r="AC152" s="230"/>
      <c r="AD152" s="227"/>
      <c r="AE152" s="231"/>
      <c r="AF152" s="231"/>
      <c r="AG152" s="231"/>
      <c r="AH152" s="227"/>
      <c r="AI152" s="227"/>
    </row>
    <row r="153" spans="2:35" s="226" customFormat="1" x14ac:dyDescent="0.3">
      <c r="B153" s="227"/>
      <c r="E153" s="228"/>
      <c r="G153" s="227"/>
      <c r="H153" s="227"/>
      <c r="I153" s="227"/>
      <c r="J153" s="231"/>
      <c r="K153" s="227"/>
      <c r="L153" s="227"/>
      <c r="M153" s="227"/>
      <c r="N153" s="227"/>
      <c r="O153" s="227"/>
      <c r="P153" s="231"/>
      <c r="Q153" s="229"/>
      <c r="R153" s="229"/>
      <c r="S153" s="229"/>
      <c r="T153" s="229"/>
      <c r="U153" s="229"/>
      <c r="V153" s="229"/>
      <c r="W153" s="229"/>
      <c r="X153" s="227"/>
      <c r="Y153" s="227"/>
      <c r="Z153" s="227"/>
      <c r="AA153" s="227"/>
      <c r="AB153" s="227"/>
      <c r="AC153" s="230"/>
      <c r="AD153" s="227"/>
      <c r="AE153" s="231"/>
      <c r="AF153" s="231"/>
      <c r="AG153" s="231"/>
      <c r="AH153" s="227"/>
      <c r="AI153" s="227"/>
    </row>
    <row r="154" spans="2:35" s="226" customFormat="1" x14ac:dyDescent="0.3">
      <c r="B154" s="227"/>
      <c r="E154" s="228"/>
      <c r="G154" s="227"/>
      <c r="H154" s="227"/>
      <c r="I154" s="227"/>
      <c r="J154" s="231"/>
      <c r="K154" s="227"/>
      <c r="L154" s="227"/>
      <c r="M154" s="227"/>
      <c r="N154" s="227"/>
      <c r="O154" s="227"/>
      <c r="P154" s="231"/>
      <c r="Q154" s="229"/>
      <c r="R154" s="229"/>
      <c r="S154" s="229"/>
      <c r="T154" s="229"/>
      <c r="U154" s="229"/>
      <c r="V154" s="229"/>
      <c r="W154" s="229"/>
      <c r="X154" s="227"/>
      <c r="Y154" s="227"/>
      <c r="Z154" s="227"/>
      <c r="AA154" s="227"/>
      <c r="AB154" s="227"/>
      <c r="AC154" s="230"/>
      <c r="AD154" s="227"/>
      <c r="AE154" s="231"/>
      <c r="AF154" s="231"/>
      <c r="AG154" s="231"/>
      <c r="AH154" s="227"/>
      <c r="AI154" s="227"/>
    </row>
    <row r="155" spans="2:35" s="226" customFormat="1" x14ac:dyDescent="0.3">
      <c r="B155" s="227"/>
      <c r="E155" s="228"/>
      <c r="G155" s="227"/>
      <c r="H155" s="227"/>
      <c r="I155" s="227"/>
      <c r="J155" s="231"/>
      <c r="K155" s="227"/>
      <c r="L155" s="227"/>
      <c r="M155" s="227"/>
      <c r="N155" s="227"/>
      <c r="O155" s="227"/>
      <c r="P155" s="231"/>
      <c r="Q155" s="229"/>
      <c r="R155" s="229"/>
      <c r="S155" s="229"/>
      <c r="T155" s="229"/>
      <c r="U155" s="229"/>
      <c r="V155" s="229"/>
      <c r="W155" s="229"/>
      <c r="X155" s="227"/>
      <c r="Y155" s="227"/>
      <c r="Z155" s="227"/>
      <c r="AA155" s="227"/>
      <c r="AB155" s="227"/>
      <c r="AC155" s="230"/>
      <c r="AD155" s="227"/>
      <c r="AE155" s="231"/>
      <c r="AF155" s="231"/>
      <c r="AG155" s="231"/>
      <c r="AH155" s="227"/>
      <c r="AI155" s="227"/>
    </row>
    <row r="156" spans="2:35" s="226" customFormat="1" x14ac:dyDescent="0.3">
      <c r="B156" s="227"/>
      <c r="E156" s="228"/>
      <c r="G156" s="227"/>
      <c r="H156" s="227"/>
      <c r="I156" s="227"/>
      <c r="J156" s="231"/>
      <c r="K156" s="227"/>
      <c r="L156" s="227"/>
      <c r="M156" s="227"/>
      <c r="N156" s="227"/>
      <c r="O156" s="227"/>
      <c r="P156" s="231"/>
      <c r="Q156" s="229"/>
      <c r="R156" s="229"/>
      <c r="S156" s="229"/>
      <c r="T156" s="229"/>
      <c r="U156" s="229"/>
      <c r="V156" s="229"/>
      <c r="W156" s="229"/>
      <c r="X156" s="227"/>
      <c r="Y156" s="227"/>
      <c r="Z156" s="227"/>
      <c r="AA156" s="227"/>
      <c r="AB156" s="227"/>
      <c r="AC156" s="230"/>
      <c r="AD156" s="227"/>
      <c r="AE156" s="231"/>
      <c r="AF156" s="231"/>
      <c r="AG156" s="231"/>
      <c r="AH156" s="227"/>
      <c r="AI156" s="227"/>
    </row>
    <row r="157" spans="2:35" s="226" customFormat="1" x14ac:dyDescent="0.3">
      <c r="B157" s="227"/>
      <c r="E157" s="228"/>
      <c r="G157" s="227"/>
      <c r="H157" s="227"/>
      <c r="I157" s="227"/>
      <c r="J157" s="231"/>
      <c r="K157" s="227"/>
      <c r="L157" s="227"/>
      <c r="M157" s="227"/>
      <c r="N157" s="227"/>
      <c r="O157" s="227"/>
      <c r="P157" s="231"/>
      <c r="Q157" s="229"/>
      <c r="R157" s="229"/>
      <c r="S157" s="229"/>
      <c r="T157" s="229"/>
      <c r="U157" s="229"/>
      <c r="V157" s="229"/>
      <c r="W157" s="229"/>
      <c r="X157" s="227"/>
      <c r="Y157" s="227"/>
      <c r="Z157" s="227"/>
      <c r="AA157" s="227"/>
      <c r="AB157" s="227"/>
      <c r="AC157" s="230"/>
      <c r="AD157" s="227"/>
      <c r="AE157" s="231"/>
      <c r="AF157" s="231"/>
      <c r="AG157" s="231"/>
      <c r="AH157" s="227"/>
      <c r="AI157" s="227"/>
    </row>
    <row r="158" spans="2:35" s="226" customFormat="1" x14ac:dyDescent="0.3">
      <c r="B158" s="227"/>
      <c r="E158" s="228"/>
      <c r="G158" s="227"/>
      <c r="H158" s="227"/>
      <c r="I158" s="227"/>
      <c r="J158" s="231"/>
      <c r="K158" s="227"/>
      <c r="L158" s="227"/>
      <c r="M158" s="227"/>
      <c r="N158" s="227"/>
      <c r="O158" s="227"/>
      <c r="P158" s="231"/>
      <c r="Q158" s="229"/>
      <c r="R158" s="229"/>
      <c r="S158" s="229"/>
      <c r="T158" s="229"/>
      <c r="U158" s="229"/>
      <c r="V158" s="229"/>
      <c r="W158" s="229"/>
      <c r="X158" s="227"/>
      <c r="Y158" s="227"/>
      <c r="Z158" s="227"/>
      <c r="AA158" s="227"/>
      <c r="AB158" s="227"/>
      <c r="AC158" s="230"/>
      <c r="AD158" s="227"/>
      <c r="AE158" s="231"/>
      <c r="AF158" s="231"/>
      <c r="AG158" s="231"/>
      <c r="AH158" s="227"/>
      <c r="AI158" s="227"/>
    </row>
    <row r="159" spans="2:35" s="226" customFormat="1" x14ac:dyDescent="0.3">
      <c r="B159" s="227"/>
      <c r="E159" s="228"/>
      <c r="G159" s="227"/>
      <c r="H159" s="227"/>
      <c r="I159" s="227"/>
      <c r="J159" s="231"/>
      <c r="K159" s="227"/>
      <c r="L159" s="227"/>
      <c r="M159" s="227"/>
      <c r="N159" s="227"/>
      <c r="O159" s="227"/>
      <c r="P159" s="231"/>
      <c r="Q159" s="229"/>
      <c r="R159" s="229"/>
      <c r="S159" s="229"/>
      <c r="T159" s="229"/>
      <c r="U159" s="229"/>
      <c r="V159" s="229"/>
      <c r="W159" s="229"/>
      <c r="X159" s="227"/>
      <c r="Y159" s="227"/>
      <c r="Z159" s="227"/>
      <c r="AA159" s="227"/>
      <c r="AB159" s="227"/>
      <c r="AC159" s="230"/>
      <c r="AD159" s="227"/>
      <c r="AE159" s="231"/>
      <c r="AF159" s="231"/>
      <c r="AG159" s="231"/>
      <c r="AH159" s="227"/>
      <c r="AI159" s="227"/>
    </row>
    <row r="160" spans="2:35" s="226" customFormat="1" x14ac:dyDescent="0.3">
      <c r="B160" s="227"/>
      <c r="E160" s="228"/>
      <c r="G160" s="227"/>
      <c r="H160" s="227"/>
      <c r="I160" s="227"/>
      <c r="J160" s="231"/>
      <c r="K160" s="227"/>
      <c r="L160" s="227"/>
      <c r="M160" s="227"/>
      <c r="N160" s="227"/>
      <c r="O160" s="227"/>
      <c r="P160" s="231"/>
      <c r="Q160" s="229"/>
      <c r="R160" s="229"/>
      <c r="S160" s="229"/>
      <c r="T160" s="229"/>
      <c r="U160" s="229"/>
      <c r="V160" s="229"/>
      <c r="W160" s="229"/>
      <c r="X160" s="227"/>
      <c r="Y160" s="227"/>
      <c r="Z160" s="227"/>
      <c r="AA160" s="227"/>
      <c r="AB160" s="227"/>
      <c r="AC160" s="230"/>
      <c r="AD160" s="227"/>
      <c r="AE160" s="231"/>
      <c r="AF160" s="231"/>
      <c r="AG160" s="231"/>
      <c r="AH160" s="227"/>
      <c r="AI160" s="227"/>
    </row>
    <row r="161" spans="2:35" s="226" customFormat="1" x14ac:dyDescent="0.3">
      <c r="B161" s="227"/>
      <c r="E161" s="228"/>
      <c r="G161" s="227"/>
      <c r="H161" s="227"/>
      <c r="I161" s="227"/>
      <c r="J161" s="231"/>
      <c r="K161" s="227"/>
      <c r="L161" s="227"/>
      <c r="M161" s="227"/>
      <c r="N161" s="227"/>
      <c r="O161" s="227"/>
      <c r="P161" s="231"/>
      <c r="Q161" s="229"/>
      <c r="R161" s="229"/>
      <c r="S161" s="229"/>
      <c r="T161" s="229"/>
      <c r="U161" s="229"/>
      <c r="V161" s="229"/>
      <c r="W161" s="229"/>
      <c r="X161" s="227"/>
      <c r="Y161" s="227"/>
      <c r="Z161" s="227"/>
      <c r="AA161" s="227"/>
      <c r="AB161" s="227"/>
      <c r="AC161" s="230"/>
      <c r="AD161" s="227"/>
      <c r="AE161" s="231"/>
      <c r="AF161" s="231"/>
      <c r="AG161" s="231"/>
      <c r="AH161" s="227"/>
      <c r="AI161" s="227"/>
    </row>
    <row r="162" spans="2:35" s="226" customFormat="1" x14ac:dyDescent="0.3">
      <c r="B162" s="227"/>
      <c r="E162" s="228"/>
      <c r="G162" s="227"/>
      <c r="H162" s="227"/>
      <c r="I162" s="227"/>
      <c r="J162" s="231"/>
      <c r="K162" s="227"/>
      <c r="L162" s="227"/>
      <c r="M162" s="227"/>
      <c r="N162" s="227"/>
      <c r="O162" s="227"/>
      <c r="P162" s="231"/>
      <c r="Q162" s="229"/>
      <c r="R162" s="229"/>
      <c r="S162" s="229"/>
      <c r="T162" s="229"/>
      <c r="U162" s="229"/>
      <c r="V162" s="229"/>
      <c r="W162" s="229"/>
      <c r="X162" s="227"/>
      <c r="Y162" s="227"/>
      <c r="Z162" s="227"/>
      <c r="AA162" s="227"/>
      <c r="AB162" s="227"/>
      <c r="AC162" s="230"/>
      <c r="AD162" s="227"/>
      <c r="AE162" s="231"/>
      <c r="AF162" s="231"/>
      <c r="AG162" s="231"/>
      <c r="AH162" s="227"/>
      <c r="AI162" s="227"/>
    </row>
    <row r="163" spans="2:35" s="226" customFormat="1" x14ac:dyDescent="0.3">
      <c r="B163" s="227"/>
      <c r="E163" s="228"/>
      <c r="G163" s="227"/>
      <c r="H163" s="227"/>
      <c r="I163" s="227"/>
      <c r="J163" s="231"/>
      <c r="K163" s="227"/>
      <c r="L163" s="227"/>
      <c r="M163" s="227"/>
      <c r="N163" s="227"/>
      <c r="O163" s="227"/>
      <c r="P163" s="231"/>
      <c r="Q163" s="229"/>
      <c r="R163" s="229"/>
      <c r="S163" s="229"/>
      <c r="T163" s="229"/>
      <c r="U163" s="229"/>
      <c r="V163" s="229"/>
      <c r="W163" s="229"/>
      <c r="X163" s="227"/>
      <c r="Y163" s="227"/>
      <c r="Z163" s="227"/>
      <c r="AA163" s="227"/>
      <c r="AB163" s="227"/>
      <c r="AC163" s="230"/>
      <c r="AD163" s="227"/>
      <c r="AE163" s="231"/>
      <c r="AF163" s="231"/>
      <c r="AG163" s="231"/>
      <c r="AH163" s="227"/>
      <c r="AI163" s="227"/>
    </row>
    <row r="164" spans="2:35" s="226" customFormat="1" x14ac:dyDescent="0.3">
      <c r="B164" s="227"/>
      <c r="E164" s="228"/>
      <c r="G164" s="227"/>
      <c r="H164" s="227"/>
      <c r="I164" s="227"/>
      <c r="J164" s="231"/>
      <c r="K164" s="227"/>
      <c r="L164" s="227"/>
      <c r="M164" s="227"/>
      <c r="N164" s="227"/>
      <c r="O164" s="227"/>
      <c r="P164" s="231"/>
      <c r="Q164" s="229"/>
      <c r="R164" s="229"/>
      <c r="S164" s="229"/>
      <c r="T164" s="229"/>
      <c r="U164" s="229"/>
      <c r="V164" s="229"/>
      <c r="W164" s="229"/>
      <c r="X164" s="227"/>
      <c r="Y164" s="227"/>
      <c r="Z164" s="227"/>
      <c r="AA164" s="227"/>
      <c r="AB164" s="227"/>
      <c r="AC164" s="230"/>
      <c r="AD164" s="227"/>
      <c r="AE164" s="231"/>
      <c r="AF164" s="231"/>
      <c r="AG164" s="231"/>
      <c r="AH164" s="227"/>
      <c r="AI164" s="227"/>
    </row>
    <row r="165" spans="2:35" s="226" customFormat="1" x14ac:dyDescent="0.3">
      <c r="B165" s="227"/>
      <c r="E165" s="228"/>
      <c r="G165" s="227"/>
      <c r="H165" s="227"/>
      <c r="I165" s="227"/>
      <c r="J165" s="231"/>
      <c r="K165" s="227"/>
      <c r="L165" s="227"/>
      <c r="M165" s="227"/>
      <c r="N165" s="227"/>
      <c r="O165" s="227"/>
      <c r="P165" s="231"/>
      <c r="Q165" s="229"/>
      <c r="R165" s="229"/>
      <c r="S165" s="229"/>
      <c r="T165" s="229"/>
      <c r="U165" s="229"/>
      <c r="V165" s="229"/>
      <c r="W165" s="229"/>
      <c r="X165" s="227"/>
      <c r="Y165" s="227"/>
      <c r="Z165" s="227"/>
      <c r="AA165" s="227"/>
      <c r="AB165" s="227"/>
      <c r="AC165" s="230"/>
      <c r="AD165" s="227"/>
      <c r="AE165" s="231"/>
      <c r="AF165" s="231"/>
      <c r="AG165" s="231"/>
      <c r="AH165" s="227"/>
      <c r="AI165" s="227"/>
    </row>
  </sheetData>
  <autoFilter ref="A4:AJ91"/>
  <mergeCells count="12">
    <mergeCell ref="B2:AI2"/>
    <mergeCell ref="B3:D3"/>
    <mergeCell ref="G3:I3"/>
    <mergeCell ref="L3:N3"/>
    <mergeCell ref="T3:Y3"/>
    <mergeCell ref="Z3:AB3"/>
    <mergeCell ref="AD3:AG3"/>
    <mergeCell ref="B96:D96"/>
    <mergeCell ref="B97:D97"/>
    <mergeCell ref="B98:D98"/>
    <mergeCell ref="V62:Y62"/>
    <mergeCell ref="AC5:AC8"/>
  </mergeCells>
  <dataValidations count="14">
    <dataValidation type="list" allowBlank="1" showInputMessage="1" showErrorMessage="1" sqref="K63:K74 P10:P33 P38:P45 K12:K16 O57:O62 P53 O54:O55 P75:P80">
      <formula1>COBERTURA</formula1>
    </dataValidation>
    <dataValidation type="list" allowBlank="1" showInputMessage="1" showErrorMessage="1" sqref="I54:I62 J17:J53 J5:J15 J63:J93">
      <formula1>POLITICA</formula1>
    </dataValidation>
    <dataValidation type="list" allowBlank="1" showInputMessage="1" showErrorMessage="1" sqref="G22:G53 G5:G20 G75:G93">
      <formula1>TIPO</formula1>
    </dataValidation>
    <dataValidation type="list" allowBlank="1" showInputMessage="1" showErrorMessage="1" sqref="AA28:AA32 AA63:AA74 AF75:AG76 AF9:AF45 AF53:AF60">
      <formula1>INDIRECT(Y9)</formula1>
    </dataValidation>
    <dataValidation type="list" allowBlank="1" showInputMessage="1" showErrorMessage="1" sqref="AE28:AE32 AE79:AE80 AE34:AE45">
      <formula1>IF($AD28="Civiles",s_civiles,IF($AD28="Politicos",s_politicos,IF($AD28="DESCA",s_desca,IF($AD28="Solidaridad_de_Los_pueblos",s_solidaridad,IF($AD28="Justicia",s_justicia,IF($AD28="Ciberespacio",s_ciberespacio,IF($AD28="DIH",s_DIH)))))))</formula1>
    </dataValidation>
    <dataValidation type="list" allowBlank="1" showInputMessage="1" showErrorMessage="1" sqref="AE94:AE1048576">
      <formula1>$W$2:$W$10</formula1>
    </dataValidation>
    <dataValidation type="list" allowBlank="1" showInputMessage="1" showErrorMessage="1" sqref="AE9:AE27 Z28:Z32 AE33 Z63:Z74 AI61:AI62 AE53:AE78 AF61:AG74">
      <formula1>IF($AC9="Civiles",s_civiles,IF($AC9="Politicos",s_politicos,IF($AC9="DESCA",s_desca,IF($AC9="Solidaridad_de_Los_pueblos",s_solidaridad,IF($AC9="Justicia",s_justicia,IF($AC9="Ciberespacio",s_ciberespacio,IF($AC9="DIH",s_DIH)))))))</formula1>
    </dataValidation>
    <dataValidation type="list" allowBlank="1" showInputMessage="1" showErrorMessage="1" sqref="U17:V27 W41:W42 T75:W80">
      <formula1>GRUPOETA</formula1>
    </dataValidation>
    <dataValidation type="list" allowBlank="1" showInputMessage="1" showErrorMessage="1" sqref="W17:X27 X75:X80">
      <formula1>PERTENENCIAET</formula1>
    </dataValidation>
    <dataValidation type="list" allowBlank="1" showInputMessage="1" showErrorMessage="1" sqref="Y41:Y42 Y17:Y32">
      <formula1>NIVELACADEMICO</formula1>
    </dataValidation>
    <dataValidation type="list" allowBlank="1" showInputMessage="1" showErrorMessage="1" sqref="Z17:AA27">
      <formula1>DISCAPACIDAD</formula1>
    </dataValidation>
    <dataValidation type="list" allowBlank="1" showInputMessage="1" showErrorMessage="1" sqref="H21">
      <formula1>a</formula1>
    </dataValidation>
    <dataValidation type="list" allowBlank="1" showInputMessage="1" showErrorMessage="1" sqref="AG34:AG44 AF77:AF80 AG90:AG93">
      <formula1>NOMBREDERECHOS</formula1>
    </dataValidation>
    <dataValidation type="list" allowBlank="1" showInputMessage="1" showErrorMessage="1" sqref="AF85:AF93">
      <formula1>DERECHOS</formula1>
    </dataValidation>
  </dataValidations>
  <hyperlinks>
    <hyperlink ref="AI5" r:id="rId1"/>
    <hyperlink ref="AI6:AI8" r:id="rId2" display="https://www.minsalud.gov.co/salud/publica/Vacunacion/Paginas/pai.aspx"/>
    <hyperlink ref="AI27" r:id="rId3"/>
    <hyperlink ref="AI29" r:id="rId4"/>
    <hyperlink ref="AI30" r:id="rId5"/>
    <hyperlink ref="AI32" r:id="rId6"/>
    <hyperlink ref="AI50" r:id="rId7"/>
    <hyperlink ref="AI53" r:id="rId8"/>
    <hyperlink ref="AI37" r:id="rId9"/>
    <hyperlink ref="AI38" r:id="rId10"/>
    <hyperlink ref="AI34" r:id="rId11"/>
    <hyperlink ref="AI35" r:id="rId12"/>
    <hyperlink ref="AI36" r:id="rId13"/>
    <hyperlink ref="AI39" r:id="rId14"/>
    <hyperlink ref="AI40" r:id="rId15"/>
    <hyperlink ref="AI41" r:id="rId16"/>
    <hyperlink ref="AI42" r:id="rId17"/>
    <hyperlink ref="AI43" r:id="rId18"/>
    <hyperlink ref="AI44" r:id="rId19"/>
    <hyperlink ref="AI45" r:id="rId20"/>
    <hyperlink ref="AI77" r:id="rId21"/>
    <hyperlink ref="AI80" r:id="rId22"/>
    <hyperlink ref="AI86" r:id="rId23"/>
    <hyperlink ref="AI88" r:id="rId24"/>
    <hyperlink ref="AI89" r:id="rId25"/>
    <hyperlink ref="AI90" r:id="rId26"/>
    <hyperlink ref="AI93" r:id="rId27" display="https://www.minsalud.gov.co/proteccionsocial/Financiamiento/Paginas/Circular-30-de-2013.aspx"/>
    <hyperlink ref="AI92" r:id="rId28"/>
    <hyperlink ref="AI87" r:id="rId29"/>
  </hyperlinks>
  <pageMargins left="0.7" right="0.7" top="0.75" bottom="0.75" header="0.3" footer="0.3"/>
  <pageSetup orientation="portrait" r:id="rId30"/>
  <legacyDrawing r:id="rId31"/>
  <extLst>
    <ext xmlns:x14="http://schemas.microsoft.com/office/spreadsheetml/2009/9/main" uri="{CCE6A557-97BC-4b89-ADB6-D9C93CAAB3DF}">
      <x14:dataValidations xmlns:xm="http://schemas.microsoft.com/office/excel/2006/main" count="5">
        <x14:dataValidation type="list" allowBlank="1" showInputMessage="1" showErrorMessage="1">
          <x14:formula1>
            <xm:f>'C:\Users\10 Spring Creators\Desktop\2020 MINSALUD\ABRIL\[OFERTA INSTITUCIONAL MSPS- Reporte a Presidencia 2020.xlsx]Datos'!#REF!</xm:f>
          </x14:formula1>
          <xm:sqref>AE1 AE3 AB1:AB3 AB94:AB1048576 T53:W53 U12:V16 U33:X33 U10:X11 Y63:Y74 O63:S74 L5:L11 Q15:S16 AD10:AD33 E5:F93 O75:O84 L75:L84 L17:L53 O5:O53 N54:N62 K54:K62 T62:V62 X56:X57 S54:W61 AD53:AD80</xm:sqref>
        </x14:dataValidation>
        <x14:dataValidation type="list" allowBlank="1" showInputMessage="1" showErrorMessage="1">
          <x14:formula1>
            <xm:f>'C:\Users\10 Spring Creators\Desktop\2020 MINSALUD\ABRIL\[OFERTA INSTITUCIONAL 2020- FNE.xlsx]Hoja1'!#REF!</xm:f>
          </x14:formula1>
          <xm:sqref>G63:G74</xm:sqref>
        </x14:dataValidation>
        <x14:dataValidation type="list" allowBlank="1" showInputMessage="1" showErrorMessage="1">
          <x14:formula1>
            <xm:f>'C:\Users\10 Spring Creators\Desktop\2020 MINSALUD\CUARENTENA\[OFERTA INSTITUCIONAL 2020 financiamiento.xlsx]Hoja1'!#REF!</xm:f>
          </x14:formula1>
          <xm:sqref>W43:W44</xm:sqref>
        </x14:dataValidation>
        <x14:dataValidation type="list" allowBlank="1" showInputMessage="1" showErrorMessage="1">
          <x14:formula1>
            <xm:f>'/Users/antoniojose/Library/Containers/com.microsoft.Excel/Data/Documents/C:\Users\10 Spring Creators\Desktop\2020 MINSALUD\ABRIL\[OFERTA INSTITUCIONAL MSPS- Reporte a Presidencia 2020.xlsx]Datos'!#REF!</xm:f>
          </x14:formula1>
          <xm:sqref>AI94:AI98</xm:sqref>
        </x14:dataValidation>
        <x14:dataValidation type="list" allowBlank="1" showInputMessage="1" showErrorMessage="1">
          <x14:formula1>
            <xm:f>'\Users\jazmin\Documents\Documentos - MacBook Pro de Jazmin\DFS\Indígenas\CRIC\C:\Users\10 Spring Creators\Desktop\2020 MINSALUD\ABRIL\[OFERTA INSTITUCIONAL MSPS- Reporte a Presidencia 2020.xlsx]Datos'!#REF!</xm:f>
          </x14:formula1>
          <xm:sqref>L85:L93 O85:O93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zoomScale="86" zoomScaleNormal="86" workbookViewId="0">
      <selection activeCell="H15" sqref="H15"/>
    </sheetView>
  </sheetViews>
  <sheetFormatPr baseColWidth="10" defaultRowHeight="15" x14ac:dyDescent="0.25"/>
  <cols>
    <col min="1" max="1" width="13.140625" customWidth="1"/>
    <col min="2" max="2" width="30.28515625" customWidth="1"/>
    <col min="3" max="3" width="36" customWidth="1"/>
  </cols>
  <sheetData>
    <row r="1" spans="1:3" s="1" customFormat="1" ht="15.75" thickBot="1" x14ac:dyDescent="0.3"/>
    <row r="2" spans="1:3" ht="30.75" thickBot="1" x14ac:dyDescent="0.3">
      <c r="A2" s="74" t="s">
        <v>546</v>
      </c>
      <c r="B2" s="75" t="s">
        <v>547</v>
      </c>
      <c r="C2" s="75" t="s">
        <v>548</v>
      </c>
    </row>
    <row r="3" spans="1:3" ht="39" thickBot="1" x14ac:dyDescent="0.3">
      <c r="A3" s="71" t="s">
        <v>500</v>
      </c>
      <c r="B3" s="76" t="s">
        <v>549</v>
      </c>
      <c r="C3" s="76" t="s">
        <v>550</v>
      </c>
    </row>
    <row r="4" spans="1:3" ht="39" thickBot="1" x14ac:dyDescent="0.3">
      <c r="A4" s="71" t="s">
        <v>501</v>
      </c>
      <c r="B4" s="76" t="s">
        <v>549</v>
      </c>
      <c r="C4" s="76" t="s">
        <v>551</v>
      </c>
    </row>
    <row r="5" spans="1:3" ht="39" thickBot="1" x14ac:dyDescent="0.3">
      <c r="A5" s="71" t="s">
        <v>502</v>
      </c>
      <c r="B5" s="76" t="s">
        <v>549</v>
      </c>
      <c r="C5" s="76" t="s">
        <v>552</v>
      </c>
    </row>
    <row r="6" spans="1:3" ht="39" thickBot="1" x14ac:dyDescent="0.3">
      <c r="A6" s="71" t="s">
        <v>503</v>
      </c>
      <c r="B6" s="76" t="s">
        <v>549</v>
      </c>
      <c r="C6" s="76" t="s">
        <v>553</v>
      </c>
    </row>
    <row r="7" spans="1:3" ht="39" thickBot="1" x14ac:dyDescent="0.3">
      <c r="A7" s="71" t="s">
        <v>504</v>
      </c>
      <c r="B7" s="76" t="s">
        <v>549</v>
      </c>
      <c r="C7" s="76" t="s">
        <v>554</v>
      </c>
    </row>
    <row r="8" spans="1:3" ht="39" thickBot="1" x14ac:dyDescent="0.3">
      <c r="A8" s="71" t="s">
        <v>505</v>
      </c>
      <c r="B8" s="76" t="s">
        <v>549</v>
      </c>
      <c r="C8" s="77" t="s">
        <v>555</v>
      </c>
    </row>
    <row r="9" spans="1:3" ht="63.75" x14ac:dyDescent="0.25">
      <c r="A9" s="83" t="s">
        <v>506</v>
      </c>
      <c r="B9" s="83" t="s">
        <v>549</v>
      </c>
      <c r="C9" s="78" t="s">
        <v>556</v>
      </c>
    </row>
    <row r="10" spans="1:3" ht="90" thickBot="1" x14ac:dyDescent="0.3">
      <c r="A10" s="71" t="s">
        <v>507</v>
      </c>
      <c r="B10" s="76" t="s">
        <v>549</v>
      </c>
      <c r="C10" s="76" t="s">
        <v>557</v>
      </c>
    </row>
    <row r="11" spans="1:3" ht="39" thickBot="1" x14ac:dyDescent="0.3">
      <c r="A11" s="71" t="s">
        <v>508</v>
      </c>
      <c r="B11" s="76" t="s">
        <v>549</v>
      </c>
      <c r="C11" s="76" t="s">
        <v>558</v>
      </c>
    </row>
    <row r="12" spans="1:3" ht="39" thickBot="1" x14ac:dyDescent="0.3">
      <c r="A12" s="71" t="s">
        <v>509</v>
      </c>
      <c r="B12" s="76" t="s">
        <v>549</v>
      </c>
      <c r="C12" s="76" t="s">
        <v>559</v>
      </c>
    </row>
    <row r="13" spans="1:3" ht="39" thickBot="1" x14ac:dyDescent="0.3">
      <c r="A13" s="71" t="s">
        <v>510</v>
      </c>
      <c r="B13" s="76" t="s">
        <v>549</v>
      </c>
      <c r="C13" s="76" t="s">
        <v>560</v>
      </c>
    </row>
    <row r="14" spans="1:3" ht="39" thickBot="1" x14ac:dyDescent="0.3">
      <c r="A14" s="71" t="s">
        <v>511</v>
      </c>
      <c r="B14" s="76" t="s">
        <v>549</v>
      </c>
      <c r="C14" s="76" t="s">
        <v>561</v>
      </c>
    </row>
    <row r="15" spans="1:3" ht="77.25" thickBot="1" x14ac:dyDescent="0.3">
      <c r="A15" s="71" t="s">
        <v>512</v>
      </c>
      <c r="B15" s="76" t="s">
        <v>549</v>
      </c>
      <c r="C15" s="76" t="s">
        <v>562</v>
      </c>
    </row>
    <row r="16" spans="1:3" ht="39" thickBot="1" x14ac:dyDescent="0.3">
      <c r="A16" s="71" t="s">
        <v>513</v>
      </c>
      <c r="B16" s="76" t="s">
        <v>549</v>
      </c>
      <c r="C16" s="76" t="s">
        <v>563</v>
      </c>
    </row>
    <row r="17" spans="1:3" ht="39" thickBot="1" x14ac:dyDescent="0.3">
      <c r="A17" s="71" t="s">
        <v>514</v>
      </c>
      <c r="B17" s="76" t="s">
        <v>549</v>
      </c>
      <c r="C17" s="76" t="s">
        <v>564</v>
      </c>
    </row>
    <row r="18" spans="1:3" ht="39" thickBot="1" x14ac:dyDescent="0.3">
      <c r="A18" s="71" t="s">
        <v>515</v>
      </c>
      <c r="B18" s="76" t="s">
        <v>549</v>
      </c>
      <c r="C18" s="76" t="s">
        <v>565</v>
      </c>
    </row>
    <row r="19" spans="1:3" ht="39" thickBot="1" x14ac:dyDescent="0.3">
      <c r="A19" s="71" t="s">
        <v>516</v>
      </c>
      <c r="B19" s="76" t="s">
        <v>549</v>
      </c>
      <c r="C19" s="76" t="s">
        <v>566</v>
      </c>
    </row>
    <row r="20" spans="1:3" ht="39" thickBot="1" x14ac:dyDescent="0.3">
      <c r="A20" s="71" t="s">
        <v>517</v>
      </c>
      <c r="B20" s="76" t="s">
        <v>549</v>
      </c>
      <c r="C20" s="76" t="s">
        <v>567</v>
      </c>
    </row>
    <row r="21" spans="1:3" ht="26.25" thickBot="1" x14ac:dyDescent="0.3">
      <c r="A21" s="71" t="s">
        <v>518</v>
      </c>
      <c r="B21" s="76" t="s">
        <v>568</v>
      </c>
      <c r="C21" s="76" t="s">
        <v>569</v>
      </c>
    </row>
    <row r="22" spans="1:3" ht="26.25" thickBot="1" x14ac:dyDescent="0.3">
      <c r="A22" s="71" t="s">
        <v>519</v>
      </c>
      <c r="B22" s="76" t="s">
        <v>568</v>
      </c>
      <c r="C22" s="76" t="s">
        <v>570</v>
      </c>
    </row>
    <row r="23" spans="1:3" ht="39" thickBot="1" x14ac:dyDescent="0.3">
      <c r="A23" s="71" t="s">
        <v>520</v>
      </c>
      <c r="B23" s="76" t="s">
        <v>568</v>
      </c>
      <c r="C23" s="76" t="s">
        <v>571</v>
      </c>
    </row>
    <row r="24" spans="1:3" ht="39" thickBot="1" x14ac:dyDescent="0.3">
      <c r="A24" s="71" t="s">
        <v>521</v>
      </c>
      <c r="B24" s="76" t="s">
        <v>568</v>
      </c>
      <c r="C24" s="76" t="s">
        <v>572</v>
      </c>
    </row>
    <row r="25" spans="1:3" ht="39" thickBot="1" x14ac:dyDescent="0.3">
      <c r="A25" s="71" t="s">
        <v>522</v>
      </c>
      <c r="B25" s="76" t="s">
        <v>568</v>
      </c>
      <c r="C25" s="76" t="s">
        <v>573</v>
      </c>
    </row>
    <row r="26" spans="1:3" ht="39" thickBot="1" x14ac:dyDescent="0.3">
      <c r="A26" s="71" t="s">
        <v>523</v>
      </c>
      <c r="B26" s="76" t="s">
        <v>574</v>
      </c>
      <c r="C26" s="76" t="s">
        <v>575</v>
      </c>
    </row>
    <row r="27" spans="1:3" ht="39" thickBot="1" x14ac:dyDescent="0.3">
      <c r="A27" s="71" t="s">
        <v>524</v>
      </c>
      <c r="B27" s="76" t="s">
        <v>574</v>
      </c>
      <c r="C27" s="76" t="s">
        <v>576</v>
      </c>
    </row>
    <row r="28" spans="1:3" ht="64.5" thickBot="1" x14ac:dyDescent="0.3">
      <c r="A28" s="71" t="s">
        <v>525</v>
      </c>
      <c r="B28" s="76" t="s">
        <v>574</v>
      </c>
      <c r="C28" s="76" t="s">
        <v>577</v>
      </c>
    </row>
    <row r="29" spans="1:3" ht="90" thickBot="1" x14ac:dyDescent="0.3">
      <c r="A29" s="71" t="s">
        <v>526</v>
      </c>
      <c r="B29" s="76" t="s">
        <v>574</v>
      </c>
      <c r="C29" s="76" t="s">
        <v>578</v>
      </c>
    </row>
    <row r="30" spans="1:3" ht="39" thickBot="1" x14ac:dyDescent="0.3">
      <c r="A30" s="71" t="s">
        <v>527</v>
      </c>
      <c r="B30" s="76" t="s">
        <v>574</v>
      </c>
      <c r="C30" s="76" t="s">
        <v>579</v>
      </c>
    </row>
    <row r="31" spans="1:3" ht="39" thickBot="1" x14ac:dyDescent="0.3">
      <c r="A31" s="71" t="s">
        <v>528</v>
      </c>
      <c r="B31" s="76" t="s">
        <v>574</v>
      </c>
      <c r="C31" s="76" t="s">
        <v>564</v>
      </c>
    </row>
    <row r="32" spans="1:3" ht="64.5" thickBot="1" x14ac:dyDescent="0.3">
      <c r="A32" s="71" t="s">
        <v>529</v>
      </c>
      <c r="B32" s="76" t="s">
        <v>574</v>
      </c>
      <c r="C32" s="76" t="s">
        <v>580</v>
      </c>
    </row>
    <row r="33" spans="1:3" ht="243" thickBot="1" x14ac:dyDescent="0.3">
      <c r="A33" s="71" t="s">
        <v>530</v>
      </c>
      <c r="B33" s="76" t="s">
        <v>581</v>
      </c>
      <c r="C33" s="76" t="s">
        <v>582</v>
      </c>
    </row>
    <row r="34" spans="1:3" ht="204.75" thickBot="1" x14ac:dyDescent="0.3">
      <c r="A34" s="71" t="s">
        <v>531</v>
      </c>
      <c r="B34" s="76" t="s">
        <v>581</v>
      </c>
      <c r="C34" s="76" t="s">
        <v>583</v>
      </c>
    </row>
    <row r="35" spans="1:3" ht="64.5" thickBot="1" x14ac:dyDescent="0.3">
      <c r="A35" s="71" t="s">
        <v>532</v>
      </c>
      <c r="B35" s="76" t="s">
        <v>581</v>
      </c>
      <c r="C35" s="76" t="s">
        <v>584</v>
      </c>
    </row>
    <row r="36" spans="1:3" ht="141" thickBot="1" x14ac:dyDescent="0.3">
      <c r="A36" s="71" t="s">
        <v>533</v>
      </c>
      <c r="B36" s="76" t="s">
        <v>581</v>
      </c>
      <c r="C36" s="76" t="s">
        <v>585</v>
      </c>
    </row>
  </sheetData>
  <pageMargins left="0.7" right="0.7" top="0.75" bottom="0.75" header="0.3" footer="0.3"/>
  <pageSetup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36"/>
  <sheetViews>
    <sheetView zoomScale="55" zoomScaleNormal="55" workbookViewId="0">
      <selection activeCell="E4" sqref="E4"/>
    </sheetView>
  </sheetViews>
  <sheetFormatPr baseColWidth="10" defaultRowHeight="15" x14ac:dyDescent="0.25"/>
  <cols>
    <col min="1" max="1" width="34.85546875" customWidth="1"/>
    <col min="3" max="3" width="24.140625" customWidth="1"/>
    <col min="4" max="11" width="24.140625" style="1" customWidth="1"/>
    <col min="13" max="13" width="63.7109375" customWidth="1"/>
    <col min="15" max="15" width="42.42578125" customWidth="1"/>
    <col min="19" max="19" width="29.140625" customWidth="1"/>
    <col min="21" max="21" width="21.140625" customWidth="1"/>
    <col min="23" max="23" width="15.42578125" customWidth="1"/>
    <col min="25" max="25" width="13.42578125" customWidth="1"/>
    <col min="27" max="27" width="24.28515625" customWidth="1"/>
    <col min="31" max="31" width="18.5703125" customWidth="1"/>
    <col min="37" max="37" width="23.85546875" customWidth="1"/>
    <col min="39" max="39" width="26.140625" customWidth="1"/>
    <col min="47" max="47" width="14.28515625" customWidth="1"/>
    <col min="55" max="55" width="28.140625" customWidth="1"/>
    <col min="57" max="57" width="28.85546875" customWidth="1"/>
    <col min="59" max="59" width="18.5703125" customWidth="1"/>
  </cols>
  <sheetData>
    <row r="1" spans="1:67" ht="99" x14ac:dyDescent="0.3">
      <c r="U1" s="64" t="s">
        <v>427</v>
      </c>
      <c r="AE1" s="65"/>
      <c r="BG1" t="s">
        <v>121</v>
      </c>
    </row>
    <row r="2" spans="1:67" ht="48" thickBot="1" x14ac:dyDescent="0.3">
      <c r="U2" s="52" t="s">
        <v>278</v>
      </c>
      <c r="W2" s="61"/>
      <c r="AC2" s="48" t="s">
        <v>30</v>
      </c>
      <c r="AE2" s="66">
        <v>18</v>
      </c>
      <c r="AG2" s="61"/>
      <c r="AI2" s="67" t="s">
        <v>444</v>
      </c>
      <c r="AK2" s="68" t="s">
        <v>449</v>
      </c>
      <c r="AM2" t="s">
        <v>467</v>
      </c>
      <c r="AO2" t="s">
        <v>474</v>
      </c>
      <c r="AQ2" t="s">
        <v>481</v>
      </c>
      <c r="AS2" t="s">
        <v>15</v>
      </c>
      <c r="AU2" t="s">
        <v>485</v>
      </c>
      <c r="AW2" t="s">
        <v>15</v>
      </c>
      <c r="AY2" t="s">
        <v>15</v>
      </c>
      <c r="BA2" s="71" t="s">
        <v>500</v>
      </c>
      <c r="BC2" s="48" t="s">
        <v>31</v>
      </c>
      <c r="BE2" s="48" t="s">
        <v>117</v>
      </c>
      <c r="BG2" s="68" t="s">
        <v>535</v>
      </c>
      <c r="BI2" t="s">
        <v>15</v>
      </c>
      <c r="BK2" t="s">
        <v>15</v>
      </c>
      <c r="BM2" t="s">
        <v>15</v>
      </c>
      <c r="BO2" t="s">
        <v>15</v>
      </c>
    </row>
    <row r="3" spans="1:67" ht="79.5" thickBot="1" x14ac:dyDescent="0.3">
      <c r="A3" s="84" t="s">
        <v>596</v>
      </c>
      <c r="C3" t="s">
        <v>418</v>
      </c>
      <c r="E3" s="1" t="s">
        <v>491</v>
      </c>
      <c r="G3" s="1" t="s">
        <v>15</v>
      </c>
      <c r="I3" s="1" t="s">
        <v>491</v>
      </c>
      <c r="J3" s="1" t="s">
        <v>498</v>
      </c>
      <c r="M3" s="51" t="s">
        <v>166</v>
      </c>
      <c r="O3" s="51" t="s">
        <v>114</v>
      </c>
      <c r="Q3" t="s">
        <v>15</v>
      </c>
      <c r="S3" s="52" t="s">
        <v>410</v>
      </c>
      <c r="U3" s="48" t="s">
        <v>118</v>
      </c>
      <c r="W3" s="48" t="s">
        <v>119</v>
      </c>
      <c r="Y3" t="s">
        <v>435</v>
      </c>
      <c r="AA3" s="49" t="s">
        <v>230</v>
      </c>
      <c r="AC3" s="48" t="s">
        <v>128</v>
      </c>
      <c r="AE3" s="18" t="s">
        <v>442</v>
      </c>
      <c r="AG3" s="49" t="s">
        <v>165</v>
      </c>
      <c r="AI3" s="49" t="s">
        <v>128</v>
      </c>
      <c r="AK3" s="68" t="s">
        <v>450</v>
      </c>
      <c r="AM3" t="s">
        <v>468</v>
      </c>
      <c r="AO3" t="s">
        <v>475</v>
      </c>
      <c r="AQ3" t="s">
        <v>274</v>
      </c>
      <c r="AS3" t="s">
        <v>14</v>
      </c>
      <c r="AU3" t="s">
        <v>486</v>
      </c>
      <c r="AW3" t="s">
        <v>14</v>
      </c>
      <c r="AY3" t="s">
        <v>14</v>
      </c>
      <c r="BA3" s="71" t="s">
        <v>501</v>
      </c>
      <c r="BC3" s="49" t="s">
        <v>161</v>
      </c>
      <c r="BE3" s="48" t="s">
        <v>116</v>
      </c>
      <c r="BG3" s="68" t="s">
        <v>536</v>
      </c>
      <c r="BI3" t="s">
        <v>14</v>
      </c>
      <c r="BK3" t="s">
        <v>14</v>
      </c>
      <c r="BM3" t="s">
        <v>14</v>
      </c>
      <c r="BO3" t="s">
        <v>136</v>
      </c>
    </row>
    <row r="4" spans="1:67" ht="48" thickBot="1" x14ac:dyDescent="0.3">
      <c r="A4" s="84" t="s">
        <v>597</v>
      </c>
      <c r="C4" t="s">
        <v>419</v>
      </c>
      <c r="E4" s="1" t="s">
        <v>492</v>
      </c>
      <c r="G4" s="1" t="s">
        <v>14</v>
      </c>
      <c r="I4" s="1" t="s">
        <v>492</v>
      </c>
      <c r="J4" s="1" t="s">
        <v>499</v>
      </c>
      <c r="M4" s="50" t="s">
        <v>125</v>
      </c>
      <c r="O4" s="50" t="s">
        <v>406</v>
      </c>
      <c r="Q4" t="s">
        <v>14</v>
      </c>
      <c r="S4" s="52" t="s">
        <v>396</v>
      </c>
      <c r="U4" s="52" t="s">
        <v>285</v>
      </c>
      <c r="W4" s="49" t="s">
        <v>127</v>
      </c>
      <c r="Y4" t="s">
        <v>436</v>
      </c>
      <c r="AA4" s="49" t="s">
        <v>280</v>
      </c>
      <c r="AC4" s="49" t="s">
        <v>165</v>
      </c>
      <c r="AE4" s="18" t="s">
        <v>441</v>
      </c>
      <c r="AG4" s="49" t="s">
        <v>443</v>
      </c>
      <c r="AI4" t="s">
        <v>445</v>
      </c>
      <c r="AK4" s="68" t="s">
        <v>451</v>
      </c>
      <c r="AM4" t="s">
        <v>469</v>
      </c>
      <c r="AO4" t="s">
        <v>476</v>
      </c>
      <c r="AQ4" t="s">
        <v>482</v>
      </c>
      <c r="AS4" t="s">
        <v>30</v>
      </c>
      <c r="AU4" t="s">
        <v>488</v>
      </c>
      <c r="AW4" t="s">
        <v>30</v>
      </c>
      <c r="AY4" t="s">
        <v>30</v>
      </c>
      <c r="BA4" s="71" t="s">
        <v>502</v>
      </c>
      <c r="BC4" s="49" t="s">
        <v>609</v>
      </c>
      <c r="BE4" s="48" t="s">
        <v>32</v>
      </c>
      <c r="BG4" s="68" t="s">
        <v>537</v>
      </c>
      <c r="BO4" t="s">
        <v>439</v>
      </c>
    </row>
    <row r="5" spans="1:67" ht="63.75" thickBot="1" x14ac:dyDescent="0.3">
      <c r="A5" s="84" t="s">
        <v>598</v>
      </c>
      <c r="C5" t="s">
        <v>420</v>
      </c>
      <c r="E5" s="1" t="s">
        <v>493</v>
      </c>
      <c r="I5" s="1" t="s">
        <v>493</v>
      </c>
      <c r="M5" s="50" t="s">
        <v>407</v>
      </c>
      <c r="O5" s="50" t="s">
        <v>164</v>
      </c>
      <c r="S5" s="52" t="s">
        <v>408</v>
      </c>
      <c r="U5" s="49" t="s">
        <v>162</v>
      </c>
      <c r="W5" s="49" t="s">
        <v>430</v>
      </c>
      <c r="Y5" t="s">
        <v>437</v>
      </c>
      <c r="AA5" s="52" t="s">
        <v>30</v>
      </c>
      <c r="AC5" s="52" t="s">
        <v>138</v>
      </c>
      <c r="AE5" s="18" t="s">
        <v>30</v>
      </c>
      <c r="AG5" s="48">
        <v>80</v>
      </c>
      <c r="AI5" t="s">
        <v>446</v>
      </c>
      <c r="AK5" s="68" t="s">
        <v>452</v>
      </c>
      <c r="AM5" t="s">
        <v>470</v>
      </c>
      <c r="AO5" t="s">
        <v>477</v>
      </c>
      <c r="AQ5" t="s">
        <v>483</v>
      </c>
      <c r="AU5" t="s">
        <v>487</v>
      </c>
      <c r="BA5" s="71" t="s">
        <v>503</v>
      </c>
      <c r="BC5" s="52" t="s">
        <v>275</v>
      </c>
      <c r="BE5" s="49" t="s">
        <v>120</v>
      </c>
      <c r="BG5" s="68" t="s">
        <v>538</v>
      </c>
    </row>
    <row r="6" spans="1:67" ht="48" thickBot="1" x14ac:dyDescent="0.3">
      <c r="A6" s="84" t="s">
        <v>599</v>
      </c>
      <c r="C6" t="s">
        <v>421</v>
      </c>
      <c r="E6" s="1" t="s">
        <v>494</v>
      </c>
      <c r="I6" s="1" t="s">
        <v>495</v>
      </c>
      <c r="M6" s="50" t="s">
        <v>387</v>
      </c>
      <c r="O6" s="50" t="s">
        <v>167</v>
      </c>
      <c r="S6" s="52" t="s">
        <v>411</v>
      </c>
      <c r="U6" s="49" t="s">
        <v>126</v>
      </c>
      <c r="W6" s="49"/>
      <c r="AA6" s="48" t="s">
        <v>115</v>
      </c>
      <c r="AE6" s="18" t="s">
        <v>440</v>
      </c>
      <c r="AG6" s="49"/>
      <c r="AK6" s="68" t="s">
        <v>453</v>
      </c>
      <c r="AM6" t="s">
        <v>471</v>
      </c>
      <c r="AO6" t="s">
        <v>478</v>
      </c>
      <c r="AQ6" t="s">
        <v>484</v>
      </c>
      <c r="AU6" t="s">
        <v>128</v>
      </c>
      <c r="BA6" s="71" t="s">
        <v>504</v>
      </c>
      <c r="BC6" s="52" t="s">
        <v>276</v>
      </c>
      <c r="BE6" s="49"/>
      <c r="BG6" s="68" t="s">
        <v>539</v>
      </c>
    </row>
    <row r="7" spans="1:67" ht="45.75" thickBot="1" x14ac:dyDescent="0.3">
      <c r="A7" s="84" t="s">
        <v>600</v>
      </c>
      <c r="C7" t="s">
        <v>422</v>
      </c>
      <c r="I7" s="1" t="s">
        <v>496</v>
      </c>
      <c r="M7" s="54" t="s">
        <v>401</v>
      </c>
      <c r="O7" s="58" t="s">
        <v>168</v>
      </c>
      <c r="S7" s="52" t="s">
        <v>409</v>
      </c>
      <c r="U7" s="52" t="s">
        <v>169</v>
      </c>
      <c r="W7" s="49" t="s">
        <v>30</v>
      </c>
      <c r="AA7" s="49" t="s">
        <v>41</v>
      </c>
      <c r="AE7" s="18" t="s">
        <v>128</v>
      </c>
      <c r="AK7" s="68" t="s">
        <v>454</v>
      </c>
      <c r="AM7" t="s">
        <v>472</v>
      </c>
      <c r="AO7" t="s">
        <v>179</v>
      </c>
      <c r="AQ7" t="s">
        <v>30</v>
      </c>
      <c r="AU7" t="s">
        <v>489</v>
      </c>
      <c r="BA7" s="71" t="s">
        <v>505</v>
      </c>
      <c r="BC7" s="52" t="s">
        <v>18</v>
      </c>
      <c r="BE7" s="49"/>
      <c r="BG7" s="68" t="s">
        <v>540</v>
      </c>
    </row>
    <row r="8" spans="1:67" ht="221.25" thickBot="1" x14ac:dyDescent="0.3">
      <c r="A8" s="84" t="s">
        <v>601</v>
      </c>
      <c r="C8" t="s">
        <v>423</v>
      </c>
      <c r="I8" s="1" t="s">
        <v>497</v>
      </c>
      <c r="M8" s="58" t="s">
        <v>389</v>
      </c>
      <c r="O8" s="54" t="s">
        <v>403</v>
      </c>
      <c r="S8" s="52" t="s">
        <v>194</v>
      </c>
      <c r="U8" s="49" t="s">
        <v>428</v>
      </c>
      <c r="W8" s="52"/>
      <c r="AA8" s="49" t="s">
        <v>438</v>
      </c>
      <c r="AE8" s="18"/>
      <c r="AK8" s="68" t="s">
        <v>455</v>
      </c>
      <c r="AM8" t="s">
        <v>473</v>
      </c>
      <c r="AO8" t="s">
        <v>479</v>
      </c>
      <c r="AQ8" t="s">
        <v>115</v>
      </c>
      <c r="AU8" t="s">
        <v>490</v>
      </c>
      <c r="BA8" s="71" t="s">
        <v>506</v>
      </c>
      <c r="BC8" s="52" t="s">
        <v>30</v>
      </c>
      <c r="BE8" s="49"/>
      <c r="BG8" s="68" t="s">
        <v>541</v>
      </c>
    </row>
    <row r="9" spans="1:67" ht="63.75" thickBot="1" x14ac:dyDescent="0.3">
      <c r="A9" s="84" t="s">
        <v>602</v>
      </c>
      <c r="C9" t="s">
        <v>424</v>
      </c>
      <c r="I9" s="1" t="s">
        <v>494</v>
      </c>
      <c r="M9" s="50" t="s">
        <v>234</v>
      </c>
      <c r="O9" s="58" t="s">
        <v>277</v>
      </c>
      <c r="S9" s="52" t="s">
        <v>395</v>
      </c>
      <c r="U9" s="49" t="s">
        <v>426</v>
      </c>
      <c r="W9" s="52" t="s">
        <v>251</v>
      </c>
      <c r="AA9" s="56" t="s">
        <v>379</v>
      </c>
      <c r="AE9" s="18"/>
      <c r="AK9" s="68" t="s">
        <v>456</v>
      </c>
      <c r="AM9" t="s">
        <v>128</v>
      </c>
      <c r="BA9" s="71" t="s">
        <v>507</v>
      </c>
      <c r="BC9" s="52" t="s">
        <v>283</v>
      </c>
      <c r="BE9" s="49"/>
      <c r="BG9" s="69" t="s">
        <v>606</v>
      </c>
    </row>
    <row r="10" spans="1:67" ht="48" customHeight="1" thickBot="1" x14ac:dyDescent="0.3">
      <c r="A10" s="84" t="s">
        <v>603</v>
      </c>
      <c r="C10" t="s">
        <v>425</v>
      </c>
      <c r="M10" s="50" t="s">
        <v>255</v>
      </c>
      <c r="O10" s="58" t="s">
        <v>388</v>
      </c>
      <c r="S10" s="52" t="s">
        <v>383</v>
      </c>
      <c r="U10" s="49" t="s">
        <v>160</v>
      </c>
      <c r="W10" s="52" t="s">
        <v>431</v>
      </c>
      <c r="AA10" s="49" t="s">
        <v>128</v>
      </c>
      <c r="AK10" s="69" t="s">
        <v>457</v>
      </c>
      <c r="BA10" s="71" t="s">
        <v>508</v>
      </c>
      <c r="BC10" s="52" t="s">
        <v>284</v>
      </c>
      <c r="BE10" s="52"/>
    </row>
    <row r="11" spans="1:67" ht="111" thickBot="1" x14ac:dyDescent="0.3">
      <c r="A11" s="84" t="s">
        <v>604</v>
      </c>
      <c r="M11" s="50" t="s">
        <v>392</v>
      </c>
      <c r="O11" s="50" t="s">
        <v>402</v>
      </c>
      <c r="S11" s="52" t="s">
        <v>150</v>
      </c>
      <c r="U11" s="52" t="s">
        <v>279</v>
      </c>
      <c r="W11" s="49" t="s">
        <v>29</v>
      </c>
      <c r="AK11" t="s">
        <v>458</v>
      </c>
      <c r="BA11" s="71" t="s">
        <v>509</v>
      </c>
      <c r="BC11" s="56" t="s">
        <v>381</v>
      </c>
      <c r="BE11" s="52"/>
    </row>
    <row r="12" spans="1:67" ht="158.25" thickBot="1" x14ac:dyDescent="0.3">
      <c r="A12" s="84" t="s">
        <v>605</v>
      </c>
      <c r="M12" s="50" t="s">
        <v>405</v>
      </c>
      <c r="O12" s="50" t="s">
        <v>390</v>
      </c>
      <c r="S12" s="52" t="s">
        <v>30</v>
      </c>
      <c r="U12" s="49" t="s">
        <v>237</v>
      </c>
      <c r="W12" s="49" t="s">
        <v>432</v>
      </c>
      <c r="AK12" t="s">
        <v>459</v>
      </c>
      <c r="BA12" s="71" t="s">
        <v>510</v>
      </c>
      <c r="BC12" s="55" t="s">
        <v>380</v>
      </c>
      <c r="BE12" s="52"/>
    </row>
    <row r="13" spans="1:67" ht="189.75" thickBot="1" x14ac:dyDescent="0.3">
      <c r="M13" s="50" t="s">
        <v>393</v>
      </c>
      <c r="O13" s="50" t="s">
        <v>391</v>
      </c>
      <c r="S13" s="52" t="s">
        <v>385</v>
      </c>
      <c r="U13" s="49" t="s">
        <v>158</v>
      </c>
      <c r="W13" s="49" t="s">
        <v>433</v>
      </c>
      <c r="AK13" s="70" t="s">
        <v>460</v>
      </c>
      <c r="BA13" s="71" t="s">
        <v>511</v>
      </c>
      <c r="BC13" s="49" t="s">
        <v>244</v>
      </c>
      <c r="BE13" s="52"/>
    </row>
    <row r="14" spans="1:67" ht="111" thickBot="1" x14ac:dyDescent="0.3">
      <c r="A14" s="62"/>
      <c r="O14" s="50" t="s">
        <v>386</v>
      </c>
      <c r="S14" s="52" t="s">
        <v>384</v>
      </c>
      <c r="U14" s="49" t="s">
        <v>270</v>
      </c>
      <c r="AK14" s="70" t="s">
        <v>461</v>
      </c>
      <c r="BA14" s="71" t="s">
        <v>512</v>
      </c>
      <c r="BC14" s="49" t="s">
        <v>211</v>
      </c>
      <c r="BE14" s="52"/>
    </row>
    <row r="15" spans="1:67" ht="63.75" thickBot="1" x14ac:dyDescent="0.3">
      <c r="A15" s="62"/>
      <c r="O15" s="50" t="s">
        <v>193</v>
      </c>
      <c r="S15" s="52" t="s">
        <v>399</v>
      </c>
      <c r="U15" s="48" t="s">
        <v>429</v>
      </c>
      <c r="AK15" s="70" t="s">
        <v>462</v>
      </c>
      <c r="BA15" s="71" t="s">
        <v>513</v>
      </c>
      <c r="BE15" s="55"/>
    </row>
    <row r="16" spans="1:67" ht="48" thickBot="1" x14ac:dyDescent="0.3">
      <c r="A16" s="63"/>
      <c r="O16" s="50" t="s">
        <v>404</v>
      </c>
      <c r="S16" s="52" t="s">
        <v>382</v>
      </c>
      <c r="U16" s="48" t="s">
        <v>30</v>
      </c>
      <c r="AK16" s="70" t="s">
        <v>463</v>
      </c>
      <c r="BA16" s="71" t="s">
        <v>514</v>
      </c>
      <c r="BE16" s="49"/>
    </row>
    <row r="17" spans="1:57" ht="142.5" thickBot="1" x14ac:dyDescent="0.3">
      <c r="A17" s="63"/>
      <c r="O17" s="50" t="s">
        <v>207</v>
      </c>
      <c r="S17" s="52" t="s">
        <v>269</v>
      </c>
      <c r="U17" s="52" t="s">
        <v>282</v>
      </c>
      <c r="AK17" s="70" t="s">
        <v>464</v>
      </c>
      <c r="BA17" s="71" t="s">
        <v>515</v>
      </c>
      <c r="BE17" s="49"/>
    </row>
    <row r="18" spans="1:57" ht="79.5" thickBot="1" x14ac:dyDescent="0.3">
      <c r="A18" s="63"/>
      <c r="S18" s="52" t="s">
        <v>394</v>
      </c>
      <c r="U18" s="49" t="s">
        <v>28</v>
      </c>
      <c r="AK18" s="70" t="s">
        <v>465</v>
      </c>
      <c r="BA18" s="71" t="s">
        <v>516</v>
      </c>
    </row>
    <row r="19" spans="1:57" ht="48" thickBot="1" x14ac:dyDescent="0.3">
      <c r="A19" s="62"/>
      <c r="S19" s="52" t="s">
        <v>397</v>
      </c>
      <c r="U19" s="49" t="s">
        <v>129</v>
      </c>
      <c r="AK19" s="70" t="s">
        <v>466</v>
      </c>
      <c r="BA19" s="71" t="s">
        <v>517</v>
      </c>
    </row>
    <row r="20" spans="1:57" ht="32.25" thickBot="1" x14ac:dyDescent="0.3">
      <c r="S20" s="52" t="s">
        <v>400</v>
      </c>
      <c r="U20" s="49" t="s">
        <v>243</v>
      </c>
      <c r="BA20" s="71" t="s">
        <v>518</v>
      </c>
    </row>
    <row r="21" spans="1:57" ht="79.5" thickBot="1" x14ac:dyDescent="0.3">
      <c r="S21" s="52" t="s">
        <v>398</v>
      </c>
      <c r="U21" s="52" t="s">
        <v>115</v>
      </c>
      <c r="BA21" s="71" t="s">
        <v>519</v>
      </c>
    </row>
    <row r="22" spans="1:57" ht="79.5" thickBot="1" x14ac:dyDescent="0.3">
      <c r="S22" s="52" t="s">
        <v>398</v>
      </c>
      <c r="U22" s="49" t="s">
        <v>209</v>
      </c>
      <c r="BA22" s="71" t="s">
        <v>520</v>
      </c>
    </row>
    <row r="23" spans="1:57" ht="16.5" thickBot="1" x14ac:dyDescent="0.3">
      <c r="U23" s="49" t="s">
        <v>219</v>
      </c>
      <c r="BA23" s="71" t="s">
        <v>521</v>
      </c>
    </row>
    <row r="24" spans="1:57" ht="15.75" thickBot="1" x14ac:dyDescent="0.3">
      <c r="BA24" s="71" t="s">
        <v>522</v>
      </c>
    </row>
    <row r="25" spans="1:57" ht="15.75" thickBot="1" x14ac:dyDescent="0.3">
      <c r="BA25" s="71" t="s">
        <v>523</v>
      </c>
    </row>
    <row r="26" spans="1:57" ht="15.75" thickBot="1" x14ac:dyDescent="0.3">
      <c r="BA26" s="71" t="s">
        <v>524</v>
      </c>
    </row>
    <row r="27" spans="1:57" ht="15.75" thickBot="1" x14ac:dyDescent="0.3">
      <c r="BA27" s="71" t="s">
        <v>525</v>
      </c>
    </row>
    <row r="28" spans="1:57" ht="15.75" thickBot="1" x14ac:dyDescent="0.3">
      <c r="BA28" s="71" t="s">
        <v>526</v>
      </c>
    </row>
    <row r="29" spans="1:57" ht="15.75" thickBot="1" x14ac:dyDescent="0.3">
      <c r="BA29" s="71" t="s">
        <v>527</v>
      </c>
    </row>
    <row r="30" spans="1:57" ht="15.75" thickBot="1" x14ac:dyDescent="0.3">
      <c r="BA30" s="71" t="s">
        <v>528</v>
      </c>
    </row>
    <row r="31" spans="1:57" ht="15.75" thickBot="1" x14ac:dyDescent="0.3">
      <c r="BA31" s="71" t="s">
        <v>529</v>
      </c>
    </row>
    <row r="32" spans="1:57" ht="15.75" thickBot="1" x14ac:dyDescent="0.3">
      <c r="BA32" s="71" t="s">
        <v>530</v>
      </c>
    </row>
    <row r="33" spans="53:53" ht="15.75" thickBot="1" x14ac:dyDescent="0.3">
      <c r="BA33" s="71" t="s">
        <v>531</v>
      </c>
    </row>
    <row r="34" spans="53:53" ht="15.75" thickBot="1" x14ac:dyDescent="0.3">
      <c r="BA34" s="71" t="s">
        <v>532</v>
      </c>
    </row>
    <row r="35" spans="53:53" x14ac:dyDescent="0.25">
      <c r="BA35" s="72" t="s">
        <v>533</v>
      </c>
    </row>
    <row r="36" spans="53:53" x14ac:dyDescent="0.25">
      <c r="BA36" s="73" t="s">
        <v>30</v>
      </c>
    </row>
  </sheetData>
  <sortState ref="AE1:AE72">
    <sortCondition ref="AE1"/>
  </sortState>
  <dataConsolidate/>
  <pageMargins left="0.7" right="0.7" top="0.75" bottom="0.75" header="0.3" footer="0.3"/>
  <pageSetup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P26"/>
  <sheetViews>
    <sheetView topLeftCell="AZ11" workbookViewId="0">
      <selection activeCell="A2" sqref="A2:BM26"/>
    </sheetView>
  </sheetViews>
  <sheetFormatPr baseColWidth="10" defaultRowHeight="15" x14ac:dyDescent="0.25"/>
  <sheetData>
    <row r="1" spans="1:68" s="1" customFormat="1" ht="105" x14ac:dyDescent="0.25">
      <c r="A1" s="24" t="s">
        <v>58</v>
      </c>
      <c r="B1" s="24" t="s">
        <v>0</v>
      </c>
      <c r="C1" s="24" t="s">
        <v>59</v>
      </c>
      <c r="D1" s="24" t="s">
        <v>16</v>
      </c>
      <c r="E1" s="24" t="s">
        <v>60</v>
      </c>
      <c r="F1" s="24" t="s">
        <v>61</v>
      </c>
      <c r="G1" s="24" t="s">
        <v>62</v>
      </c>
      <c r="H1" s="24" t="s">
        <v>1</v>
      </c>
      <c r="I1" s="24" t="s">
        <v>63</v>
      </c>
      <c r="J1" s="24" t="s">
        <v>64</v>
      </c>
      <c r="K1" s="24" t="s">
        <v>65</v>
      </c>
      <c r="L1" s="24" t="s">
        <v>66</v>
      </c>
      <c r="M1" s="24" t="s">
        <v>67</v>
      </c>
      <c r="N1" s="24" t="s">
        <v>68</v>
      </c>
      <c r="O1" s="24" t="s">
        <v>69</v>
      </c>
      <c r="P1" s="24" t="s">
        <v>70</v>
      </c>
      <c r="Q1" s="24" t="s">
        <v>71</v>
      </c>
      <c r="R1" s="24" t="s">
        <v>72</v>
      </c>
      <c r="S1" s="24" t="s">
        <v>73</v>
      </c>
      <c r="T1" s="24" t="s">
        <v>74</v>
      </c>
      <c r="U1" s="24" t="s">
        <v>75</v>
      </c>
      <c r="V1" s="24" t="s">
        <v>76</v>
      </c>
      <c r="W1" s="24" t="s">
        <v>2</v>
      </c>
      <c r="X1" s="24" t="s">
        <v>3</v>
      </c>
      <c r="Y1" s="24" t="s">
        <v>77</v>
      </c>
      <c r="Z1" s="24" t="s">
        <v>78</v>
      </c>
      <c r="AA1" s="24" t="s">
        <v>79</v>
      </c>
      <c r="AB1" s="24" t="s">
        <v>4</v>
      </c>
      <c r="AC1" s="24" t="s">
        <v>80</v>
      </c>
      <c r="AD1" s="24" t="s">
        <v>81</v>
      </c>
      <c r="AE1" s="24" t="s">
        <v>82</v>
      </c>
      <c r="AF1" s="24" t="s">
        <v>83</v>
      </c>
      <c r="AG1" s="24" t="s">
        <v>84</v>
      </c>
      <c r="AH1" s="24" t="s">
        <v>85</v>
      </c>
      <c r="AI1" s="24" t="s">
        <v>5</v>
      </c>
      <c r="AJ1" s="24" t="s">
        <v>86</v>
      </c>
      <c r="AK1" s="24" t="s">
        <v>87</v>
      </c>
      <c r="AL1" s="24" t="s">
        <v>88</v>
      </c>
      <c r="AM1" s="24" t="s">
        <v>89</v>
      </c>
      <c r="AN1" s="24" t="s">
        <v>90</v>
      </c>
      <c r="AO1" s="24" t="s">
        <v>91</v>
      </c>
      <c r="AP1" s="24" t="s">
        <v>92</v>
      </c>
      <c r="AQ1" s="24" t="s">
        <v>93</v>
      </c>
      <c r="AR1" s="24" t="s">
        <v>94</v>
      </c>
      <c r="AS1" s="24" t="s">
        <v>95</v>
      </c>
      <c r="AT1" s="24" t="s">
        <v>96</v>
      </c>
      <c r="AU1" s="24" t="s">
        <v>97</v>
      </c>
      <c r="AV1" s="24" t="s">
        <v>98</v>
      </c>
      <c r="AW1" s="24" t="s">
        <v>6</v>
      </c>
      <c r="AX1" s="24" t="s">
        <v>99</v>
      </c>
      <c r="AY1" s="24" t="s">
        <v>7</v>
      </c>
      <c r="AZ1" s="24" t="s">
        <v>100</v>
      </c>
      <c r="BA1" s="24" t="s">
        <v>8</v>
      </c>
      <c r="BB1" s="24" t="s">
        <v>9</v>
      </c>
      <c r="BC1" s="24" t="s">
        <v>10</v>
      </c>
      <c r="BD1" s="24" t="s">
        <v>11</v>
      </c>
      <c r="BE1" s="24" t="s">
        <v>12</v>
      </c>
      <c r="BF1" s="24" t="s">
        <v>101</v>
      </c>
      <c r="BG1" s="24" t="s">
        <v>102</v>
      </c>
      <c r="BH1" s="24" t="s">
        <v>103</v>
      </c>
      <c r="BI1" s="24" t="s">
        <v>104</v>
      </c>
      <c r="BJ1" s="24" t="s">
        <v>105</v>
      </c>
      <c r="BK1" s="24" t="s">
        <v>106</v>
      </c>
      <c r="BL1" s="24" t="s">
        <v>107</v>
      </c>
      <c r="BM1" s="24" t="s">
        <v>108</v>
      </c>
      <c r="BN1" s="24" t="s">
        <v>109</v>
      </c>
      <c r="BO1" s="24" t="s">
        <v>110</v>
      </c>
      <c r="BP1" s="24" t="s">
        <v>111</v>
      </c>
    </row>
    <row r="2" spans="1:68" ht="39.950000000000003" customHeight="1" x14ac:dyDescent="0.25">
      <c r="A2" s="13" t="s">
        <v>17</v>
      </c>
      <c r="B2" s="13" t="s">
        <v>18</v>
      </c>
      <c r="C2" s="5" t="s">
        <v>19</v>
      </c>
      <c r="H2" s="6" t="s">
        <v>20</v>
      </c>
      <c r="I2" s="6" t="s">
        <v>21</v>
      </c>
      <c r="J2" s="6"/>
      <c r="K2" s="6" t="s">
        <v>22</v>
      </c>
      <c r="L2" s="7" t="s">
        <v>23</v>
      </c>
      <c r="M2" s="23" t="s">
        <v>15</v>
      </c>
      <c r="N2" s="23"/>
      <c r="O2" s="7" t="s">
        <v>24</v>
      </c>
      <c r="P2" s="6" t="s">
        <v>25</v>
      </c>
      <c r="Q2" s="7" t="s">
        <v>26</v>
      </c>
      <c r="R2" s="15" t="s">
        <v>15</v>
      </c>
      <c r="S2" s="6" t="s">
        <v>27</v>
      </c>
      <c r="T2" s="22" t="s">
        <v>28</v>
      </c>
      <c r="U2" s="22" t="s">
        <v>29</v>
      </c>
      <c r="V2" s="22" t="s">
        <v>30</v>
      </c>
      <c r="W2" s="5" t="s">
        <v>31</v>
      </c>
      <c r="X2" s="12" t="s">
        <v>32</v>
      </c>
      <c r="Y2" s="4" t="s">
        <v>33</v>
      </c>
      <c r="Z2" s="8" t="s">
        <v>14</v>
      </c>
      <c r="AA2" s="4" t="s">
        <v>35</v>
      </c>
      <c r="AB2" s="4" t="s">
        <v>35</v>
      </c>
      <c r="AC2" s="4"/>
      <c r="AD2" s="4"/>
      <c r="AE2" s="4" t="s">
        <v>35</v>
      </c>
      <c r="AF2" s="4"/>
      <c r="AG2" s="4"/>
      <c r="AH2" s="4" t="s">
        <v>35</v>
      </c>
      <c r="AI2" s="2" t="s">
        <v>14</v>
      </c>
      <c r="AJ2" s="4" t="s">
        <v>35</v>
      </c>
      <c r="AK2" s="4" t="s">
        <v>35</v>
      </c>
      <c r="AL2" s="9" t="s">
        <v>14</v>
      </c>
      <c r="AM2" s="14" t="s">
        <v>36</v>
      </c>
      <c r="AN2" s="19" t="s">
        <v>37</v>
      </c>
      <c r="AO2" s="7" t="s">
        <v>38</v>
      </c>
      <c r="AP2" s="17" t="s">
        <v>39</v>
      </c>
      <c r="AQ2" s="15" t="s">
        <v>40</v>
      </c>
      <c r="AR2" s="15"/>
      <c r="AS2" s="18" t="s">
        <v>41</v>
      </c>
      <c r="AT2" s="18"/>
      <c r="AU2" s="18" t="s">
        <v>30</v>
      </c>
      <c r="AV2" s="18" t="s">
        <v>30</v>
      </c>
      <c r="AW2" s="18" t="s">
        <v>30</v>
      </c>
      <c r="AX2" s="18" t="s">
        <v>30</v>
      </c>
      <c r="AY2" s="18" t="s">
        <v>30</v>
      </c>
      <c r="AZ2" s="18" t="s">
        <v>30</v>
      </c>
      <c r="BA2" s="18" t="s">
        <v>30</v>
      </c>
      <c r="BB2" s="18" t="s">
        <v>30</v>
      </c>
      <c r="BC2" s="18" t="s">
        <v>30</v>
      </c>
      <c r="BD2" s="18" t="s">
        <v>30</v>
      </c>
      <c r="BE2" s="18" t="s">
        <v>30</v>
      </c>
      <c r="BF2" s="18" t="s">
        <v>30</v>
      </c>
      <c r="BG2" s="18" t="s">
        <v>30</v>
      </c>
      <c r="BH2" s="18" t="s">
        <v>30</v>
      </c>
      <c r="BI2" s="18" t="s">
        <v>30</v>
      </c>
      <c r="BJ2" s="18" t="s">
        <v>30</v>
      </c>
      <c r="BK2" s="18" t="s">
        <v>30</v>
      </c>
      <c r="BL2" s="18" t="s">
        <v>30</v>
      </c>
      <c r="BM2" s="18" t="s">
        <v>30</v>
      </c>
    </row>
    <row r="3" spans="1:68" ht="39.950000000000003" customHeight="1" x14ac:dyDescent="0.25">
      <c r="A3" s="13" t="s">
        <v>17</v>
      </c>
      <c r="B3" s="13" t="s">
        <v>18</v>
      </c>
      <c r="C3" s="5" t="s">
        <v>19</v>
      </c>
      <c r="H3" s="6" t="s">
        <v>20</v>
      </c>
      <c r="I3" s="6" t="s">
        <v>42</v>
      </c>
      <c r="J3" s="6"/>
      <c r="K3" s="16" t="s">
        <v>43</v>
      </c>
      <c r="L3" s="7" t="s">
        <v>44</v>
      </c>
      <c r="M3" s="15" t="s">
        <v>15</v>
      </c>
      <c r="N3" s="15"/>
      <c r="O3" s="7" t="s">
        <v>45</v>
      </c>
      <c r="P3" s="6" t="s">
        <v>25</v>
      </c>
      <c r="Q3" s="7" t="s">
        <v>26</v>
      </c>
      <c r="R3" s="15" t="s">
        <v>15</v>
      </c>
      <c r="S3" s="6" t="s">
        <v>27</v>
      </c>
      <c r="T3" s="22" t="s">
        <v>28</v>
      </c>
      <c r="U3" s="22" t="s">
        <v>29</v>
      </c>
      <c r="V3" s="22" t="s">
        <v>30</v>
      </c>
      <c r="W3" s="5" t="s">
        <v>31</v>
      </c>
      <c r="X3" s="12" t="s">
        <v>32</v>
      </c>
      <c r="Y3" s="4" t="s">
        <v>33</v>
      </c>
      <c r="Z3" s="8" t="s">
        <v>14</v>
      </c>
      <c r="AA3" s="4" t="s">
        <v>35</v>
      </c>
      <c r="AB3" s="4" t="s">
        <v>35</v>
      </c>
      <c r="AC3" s="4"/>
      <c r="AD3" s="4"/>
      <c r="AE3" s="4" t="s">
        <v>35</v>
      </c>
      <c r="AF3" s="4"/>
      <c r="AG3" s="4"/>
      <c r="AH3" s="4" t="s">
        <v>35</v>
      </c>
      <c r="AI3" s="2" t="s">
        <v>14</v>
      </c>
      <c r="AJ3" s="4" t="s">
        <v>35</v>
      </c>
      <c r="AK3" s="4" t="s">
        <v>35</v>
      </c>
      <c r="AL3" s="9" t="s">
        <v>14</v>
      </c>
      <c r="AM3" s="14" t="s">
        <v>46</v>
      </c>
      <c r="AN3" s="19" t="s">
        <v>37</v>
      </c>
      <c r="AO3" s="7" t="s">
        <v>38</v>
      </c>
      <c r="AP3" s="17" t="s">
        <v>39</v>
      </c>
      <c r="AQ3" s="15" t="s">
        <v>40</v>
      </c>
      <c r="AR3" s="15"/>
      <c r="AS3" s="18" t="s">
        <v>41</v>
      </c>
      <c r="AT3" s="18"/>
      <c r="AU3" s="18" t="s">
        <v>30</v>
      </c>
      <c r="AV3" s="18" t="s">
        <v>30</v>
      </c>
      <c r="AW3" s="18" t="s">
        <v>30</v>
      </c>
      <c r="AX3" s="18" t="s">
        <v>30</v>
      </c>
      <c r="AY3" s="18" t="s">
        <v>30</v>
      </c>
      <c r="AZ3" s="18" t="s">
        <v>30</v>
      </c>
      <c r="BA3" s="18" t="s">
        <v>30</v>
      </c>
      <c r="BB3" s="18" t="s">
        <v>30</v>
      </c>
      <c r="BC3" s="18" t="s">
        <v>30</v>
      </c>
      <c r="BD3" s="18" t="s">
        <v>30</v>
      </c>
      <c r="BE3" s="18" t="s">
        <v>30</v>
      </c>
      <c r="BF3" s="18" t="s">
        <v>30</v>
      </c>
      <c r="BG3" s="18" t="s">
        <v>30</v>
      </c>
      <c r="BH3" s="18" t="s">
        <v>30</v>
      </c>
      <c r="BI3" s="18" t="s">
        <v>30</v>
      </c>
      <c r="BJ3" s="18" t="s">
        <v>30</v>
      </c>
      <c r="BK3" s="18" t="s">
        <v>30</v>
      </c>
      <c r="BL3" s="18" t="s">
        <v>30</v>
      </c>
      <c r="BM3" s="18" t="s">
        <v>30</v>
      </c>
    </row>
    <row r="4" spans="1:68" ht="39.950000000000003" customHeight="1" x14ac:dyDescent="0.25">
      <c r="A4" s="13" t="s">
        <v>17</v>
      </c>
      <c r="B4" s="13" t="s">
        <v>18</v>
      </c>
      <c r="C4" s="5" t="s">
        <v>19</v>
      </c>
      <c r="H4" s="6" t="s">
        <v>47</v>
      </c>
      <c r="I4" s="6" t="s">
        <v>48</v>
      </c>
      <c r="J4" s="6"/>
      <c r="K4" s="21" t="s">
        <v>49</v>
      </c>
      <c r="L4" s="7"/>
      <c r="M4" s="9"/>
      <c r="N4" s="9"/>
      <c r="O4" s="7"/>
      <c r="P4" s="6"/>
      <c r="Q4" s="7"/>
      <c r="R4" s="9"/>
      <c r="S4" s="6"/>
      <c r="T4" s="7"/>
      <c r="U4" s="2"/>
      <c r="V4" s="2"/>
      <c r="W4" s="5"/>
      <c r="X4" s="12"/>
      <c r="Y4" s="4"/>
      <c r="Z4" s="9"/>
      <c r="AA4" s="2"/>
      <c r="AB4" s="2"/>
      <c r="AC4" s="2"/>
      <c r="AD4" s="2"/>
      <c r="AE4" s="2"/>
      <c r="AF4" s="2"/>
      <c r="AG4" s="2"/>
      <c r="AH4" s="2"/>
      <c r="AI4" s="2"/>
      <c r="AJ4" s="2"/>
      <c r="AK4" s="2"/>
      <c r="AL4" s="9"/>
      <c r="AM4" s="3"/>
      <c r="AN4" s="20"/>
      <c r="AO4" s="10"/>
      <c r="AP4" s="10"/>
      <c r="AQ4" s="11"/>
      <c r="AR4" s="11"/>
      <c r="AS4" s="18"/>
      <c r="AT4" s="18"/>
      <c r="AU4" s="18"/>
      <c r="AV4" s="18"/>
      <c r="AW4" s="18"/>
      <c r="AX4" s="18"/>
      <c r="AY4" s="18"/>
      <c r="AZ4" s="18"/>
      <c r="BA4" s="18"/>
      <c r="BB4" s="18"/>
      <c r="BC4" s="18"/>
      <c r="BD4" s="18"/>
      <c r="BE4" s="18"/>
      <c r="BF4" s="18"/>
      <c r="BG4" s="18"/>
      <c r="BH4" s="18"/>
      <c r="BI4" s="18"/>
      <c r="BJ4" s="18"/>
      <c r="BK4" s="18"/>
      <c r="BL4" s="18"/>
      <c r="BM4" s="18"/>
    </row>
    <row r="5" spans="1:68" ht="39.950000000000003" customHeight="1" x14ac:dyDescent="0.25">
      <c r="A5" s="13" t="s">
        <v>17</v>
      </c>
      <c r="B5" s="13" t="s">
        <v>18</v>
      </c>
      <c r="C5" s="5" t="s">
        <v>19</v>
      </c>
      <c r="H5" s="6" t="s">
        <v>47</v>
      </c>
      <c r="I5" s="6" t="s">
        <v>50</v>
      </c>
      <c r="J5" s="6"/>
      <c r="K5" s="21" t="s">
        <v>49</v>
      </c>
      <c r="L5" s="7"/>
      <c r="M5" s="9"/>
      <c r="N5" s="9"/>
      <c r="O5" s="7"/>
      <c r="P5" s="6"/>
      <c r="Q5" s="7"/>
      <c r="R5" s="9"/>
      <c r="S5" s="6"/>
      <c r="T5" s="7"/>
      <c r="U5" s="2"/>
      <c r="V5" s="2"/>
      <c r="W5" s="5"/>
      <c r="X5" s="12"/>
      <c r="Y5" s="4"/>
      <c r="Z5" s="9"/>
      <c r="AA5" s="2"/>
      <c r="AB5" s="2"/>
      <c r="AC5" s="2"/>
      <c r="AD5" s="2"/>
      <c r="AE5" s="2"/>
      <c r="AF5" s="2"/>
      <c r="AG5" s="2"/>
      <c r="AH5" s="2"/>
      <c r="AI5" s="2"/>
      <c r="AJ5" s="2"/>
      <c r="AK5" s="2"/>
      <c r="AL5" s="9"/>
      <c r="AM5" s="3"/>
      <c r="AN5" s="20"/>
      <c r="AO5" s="10"/>
      <c r="AP5" s="10"/>
      <c r="AQ5" s="11"/>
      <c r="AR5" s="11"/>
      <c r="AS5" s="18"/>
      <c r="AT5" s="18"/>
      <c r="AU5" s="18"/>
      <c r="AV5" s="18"/>
      <c r="AW5" s="18"/>
      <c r="AX5" s="18"/>
      <c r="AY5" s="18"/>
      <c r="AZ5" s="18"/>
      <c r="BA5" s="18"/>
      <c r="BB5" s="18"/>
      <c r="BC5" s="18"/>
      <c r="BD5" s="18"/>
      <c r="BE5" s="18"/>
      <c r="BF5" s="18"/>
      <c r="BG5" s="18"/>
      <c r="BH5" s="18"/>
      <c r="BI5" s="18"/>
      <c r="BJ5" s="18"/>
      <c r="BK5" s="18"/>
      <c r="BL5" s="18"/>
      <c r="BM5" s="18"/>
    </row>
    <row r="6" spans="1:68" ht="39.950000000000003" customHeight="1" x14ac:dyDescent="0.25">
      <c r="A6" s="13" t="s">
        <v>17</v>
      </c>
      <c r="B6" s="13" t="s">
        <v>18</v>
      </c>
      <c r="C6" s="5" t="s">
        <v>19</v>
      </c>
      <c r="H6" s="6" t="s">
        <v>47</v>
      </c>
      <c r="I6" s="6" t="s">
        <v>51</v>
      </c>
      <c r="J6" s="6"/>
      <c r="K6" s="21" t="s">
        <v>49</v>
      </c>
      <c r="L6" s="7"/>
      <c r="M6" s="9"/>
      <c r="N6" s="9"/>
      <c r="O6" s="7"/>
      <c r="P6" s="6"/>
      <c r="Q6" s="7"/>
      <c r="R6" s="9"/>
      <c r="S6" s="6"/>
      <c r="T6" s="7"/>
      <c r="U6" s="2"/>
      <c r="V6" s="2"/>
      <c r="W6" s="5"/>
      <c r="X6" s="12"/>
      <c r="Y6" s="4"/>
      <c r="Z6" s="9"/>
      <c r="AA6" s="2"/>
      <c r="AB6" s="2"/>
      <c r="AC6" s="2"/>
      <c r="AD6" s="2"/>
      <c r="AE6" s="2"/>
      <c r="AF6" s="2"/>
      <c r="AG6" s="2"/>
      <c r="AH6" s="2"/>
      <c r="AI6" s="2"/>
      <c r="AJ6" s="2"/>
      <c r="AK6" s="2"/>
      <c r="AL6" s="9"/>
      <c r="AM6" s="3"/>
      <c r="AN6" s="20"/>
      <c r="AO6" s="10"/>
      <c r="AP6" s="10"/>
      <c r="AQ6" s="11"/>
      <c r="AR6" s="11"/>
      <c r="AS6" s="18"/>
      <c r="AT6" s="18"/>
      <c r="AU6" s="18"/>
      <c r="AV6" s="18"/>
      <c r="AW6" s="18"/>
      <c r="AX6" s="18"/>
      <c r="AY6" s="18"/>
      <c r="AZ6" s="18"/>
      <c r="BA6" s="18"/>
      <c r="BB6" s="18"/>
      <c r="BC6" s="18"/>
      <c r="BD6" s="18"/>
      <c r="BE6" s="18"/>
      <c r="BF6" s="18"/>
      <c r="BG6" s="18"/>
      <c r="BH6" s="18"/>
      <c r="BI6" s="18"/>
      <c r="BJ6" s="18"/>
      <c r="BK6" s="18"/>
      <c r="BL6" s="18"/>
      <c r="BM6" s="18"/>
    </row>
    <row r="7" spans="1:68" ht="39.950000000000003" customHeight="1" x14ac:dyDescent="0.25">
      <c r="A7" s="13" t="s">
        <v>17</v>
      </c>
      <c r="B7" s="13" t="s">
        <v>18</v>
      </c>
      <c r="C7" s="5" t="s">
        <v>19</v>
      </c>
      <c r="H7" s="6" t="s">
        <v>47</v>
      </c>
      <c r="I7" s="6" t="s">
        <v>52</v>
      </c>
      <c r="J7" s="6"/>
      <c r="K7" s="21" t="s">
        <v>53</v>
      </c>
      <c r="L7" s="7"/>
      <c r="M7" s="9"/>
      <c r="N7" s="9"/>
      <c r="O7" s="7"/>
      <c r="P7" s="6"/>
      <c r="Q7" s="7"/>
      <c r="R7" s="9"/>
      <c r="S7" s="6"/>
      <c r="T7" s="7"/>
      <c r="U7" s="2"/>
      <c r="V7" s="2"/>
      <c r="W7" s="5"/>
      <c r="X7" s="12"/>
      <c r="Y7" s="4"/>
      <c r="Z7" s="9"/>
      <c r="AA7" s="2"/>
      <c r="AB7" s="2"/>
      <c r="AC7" s="2"/>
      <c r="AD7" s="2"/>
      <c r="AE7" s="2"/>
      <c r="AF7" s="2"/>
      <c r="AG7" s="2"/>
      <c r="AH7" s="2"/>
      <c r="AI7" s="2"/>
      <c r="AJ7" s="2"/>
      <c r="AK7" s="2"/>
      <c r="AL7" s="9"/>
      <c r="AM7" s="3"/>
      <c r="AN7" s="20"/>
      <c r="AO7" s="10"/>
      <c r="AP7" s="10"/>
      <c r="AQ7" s="11"/>
      <c r="AR7" s="11"/>
      <c r="AS7" s="18"/>
      <c r="AT7" s="18"/>
      <c r="AU7" s="18"/>
      <c r="AV7" s="18"/>
      <c r="AW7" s="18"/>
      <c r="AX7" s="18"/>
      <c r="AY7" s="18"/>
      <c r="AZ7" s="18"/>
      <c r="BA7" s="18"/>
      <c r="BB7" s="18"/>
      <c r="BC7" s="18"/>
      <c r="BD7" s="18"/>
      <c r="BE7" s="18"/>
      <c r="BF7" s="18"/>
      <c r="BG7" s="18"/>
      <c r="BH7" s="18"/>
      <c r="BI7" s="18"/>
      <c r="BJ7" s="18"/>
      <c r="BK7" s="18"/>
      <c r="BL7" s="18"/>
      <c r="BM7" s="18"/>
    </row>
    <row r="8" spans="1:68" ht="39.950000000000003" customHeight="1" x14ac:dyDescent="0.25">
      <c r="A8" s="25" t="s">
        <v>17</v>
      </c>
      <c r="B8" s="25" t="s">
        <v>18</v>
      </c>
      <c r="C8" s="26" t="s">
        <v>130</v>
      </c>
      <c r="H8" s="26" t="s">
        <v>131</v>
      </c>
      <c r="I8" s="25" t="s">
        <v>132</v>
      </c>
      <c r="J8" s="25"/>
      <c r="K8" s="22" t="s">
        <v>133</v>
      </c>
      <c r="L8" s="22" t="s">
        <v>134</v>
      </c>
      <c r="M8" s="26" t="s">
        <v>14</v>
      </c>
      <c r="N8" s="26"/>
      <c r="O8" s="26" t="s">
        <v>34</v>
      </c>
      <c r="P8" s="25" t="s">
        <v>135</v>
      </c>
      <c r="Q8" s="25" t="s">
        <v>135</v>
      </c>
      <c r="R8" s="26" t="s">
        <v>136</v>
      </c>
      <c r="S8" s="25" t="s">
        <v>137</v>
      </c>
      <c r="T8" s="26" t="s">
        <v>14</v>
      </c>
      <c r="U8" s="26" t="s">
        <v>138</v>
      </c>
      <c r="V8" s="26">
        <v>10</v>
      </c>
      <c r="W8" s="25" t="s">
        <v>31</v>
      </c>
      <c r="X8" s="25" t="s">
        <v>116</v>
      </c>
      <c r="Y8" s="26" t="s">
        <v>139</v>
      </c>
      <c r="Z8" s="26" t="s">
        <v>15</v>
      </c>
      <c r="AA8" s="26" t="s">
        <v>140</v>
      </c>
      <c r="AB8" s="26" t="s">
        <v>141</v>
      </c>
      <c r="AC8" s="26"/>
      <c r="AD8" s="26"/>
      <c r="AE8" s="28">
        <v>20110110000150</v>
      </c>
      <c r="AF8" s="28"/>
      <c r="AG8" s="28"/>
      <c r="AH8" s="29">
        <v>157000000</v>
      </c>
      <c r="AI8" s="26" t="s">
        <v>14</v>
      </c>
      <c r="AJ8" s="30">
        <v>43466</v>
      </c>
      <c r="AK8" s="30">
        <v>43800</v>
      </c>
      <c r="AL8" s="26" t="s">
        <v>14</v>
      </c>
      <c r="AM8" s="27" t="s">
        <v>138</v>
      </c>
      <c r="AN8" s="27" t="s">
        <v>142</v>
      </c>
      <c r="AO8" s="26" t="s">
        <v>143</v>
      </c>
      <c r="AP8" s="31" t="s">
        <v>144</v>
      </c>
      <c r="AQ8" s="26" t="s">
        <v>145</v>
      </c>
      <c r="AR8" s="26"/>
      <c r="AS8" s="26" t="s">
        <v>122</v>
      </c>
      <c r="AT8" s="26"/>
      <c r="AU8" s="26"/>
      <c r="AV8" s="26"/>
      <c r="AW8" s="26" t="s">
        <v>128</v>
      </c>
      <c r="AX8" s="26"/>
      <c r="AY8" s="26"/>
      <c r="AZ8" s="26"/>
      <c r="BA8" s="26"/>
      <c r="BB8" s="26"/>
      <c r="BC8" s="26"/>
      <c r="BD8" s="26"/>
      <c r="BE8" s="26"/>
      <c r="BF8" s="26"/>
      <c r="BG8" s="26"/>
      <c r="BH8" s="26"/>
      <c r="BI8" s="26"/>
      <c r="BJ8" s="26"/>
      <c r="BK8" s="26"/>
      <c r="BL8" s="26"/>
      <c r="BM8" s="26"/>
    </row>
    <row r="9" spans="1:68" ht="39.950000000000003" customHeight="1" x14ac:dyDescent="0.25">
      <c r="A9" s="25" t="s">
        <v>17</v>
      </c>
      <c r="B9" s="25" t="s">
        <v>18</v>
      </c>
      <c r="C9" s="26" t="s">
        <v>130</v>
      </c>
      <c r="H9" s="22" t="s">
        <v>146</v>
      </c>
      <c r="I9" s="32" t="s">
        <v>147</v>
      </c>
      <c r="J9" s="32"/>
      <c r="K9" s="22" t="s">
        <v>148</v>
      </c>
      <c r="L9" s="22" t="s">
        <v>149</v>
      </c>
      <c r="M9" s="33" t="s">
        <v>15</v>
      </c>
      <c r="N9" s="33"/>
      <c r="O9" s="34"/>
      <c r="P9" s="25" t="s">
        <v>135</v>
      </c>
      <c r="Q9" s="25" t="s">
        <v>135</v>
      </c>
      <c r="R9" s="33" t="s">
        <v>15</v>
      </c>
      <c r="S9" s="32" t="s">
        <v>150</v>
      </c>
      <c r="T9" s="26" t="s">
        <v>14</v>
      </c>
      <c r="U9" s="26" t="s">
        <v>138</v>
      </c>
      <c r="V9" s="26" t="s">
        <v>138</v>
      </c>
      <c r="W9" s="25" t="s">
        <v>31</v>
      </c>
      <c r="X9" s="35" t="s">
        <v>32</v>
      </c>
      <c r="Y9" s="36" t="s">
        <v>33</v>
      </c>
      <c r="Z9" s="26" t="s">
        <v>136</v>
      </c>
      <c r="AA9" s="37" t="s">
        <v>137</v>
      </c>
      <c r="AB9" s="37" t="s">
        <v>137</v>
      </c>
      <c r="AC9" s="37"/>
      <c r="AD9" s="37"/>
      <c r="AE9" s="37" t="s">
        <v>137</v>
      </c>
      <c r="AF9" s="37"/>
      <c r="AG9" s="37"/>
      <c r="AH9" s="37" t="s">
        <v>137</v>
      </c>
      <c r="AI9" s="37" t="s">
        <v>137</v>
      </c>
      <c r="AJ9" s="34" t="s">
        <v>121</v>
      </c>
      <c r="AK9" s="34" t="s">
        <v>121</v>
      </c>
      <c r="AL9" s="26" t="s">
        <v>14</v>
      </c>
      <c r="AM9" s="38" t="s">
        <v>151</v>
      </c>
      <c r="AN9" s="27" t="s">
        <v>142</v>
      </c>
      <c r="AO9" s="26" t="s">
        <v>143</v>
      </c>
      <c r="AP9" s="31" t="s">
        <v>144</v>
      </c>
      <c r="AQ9" s="26" t="s">
        <v>145</v>
      </c>
      <c r="AR9" s="34"/>
      <c r="AS9" s="34" t="s">
        <v>115</v>
      </c>
      <c r="AT9" s="34"/>
      <c r="AU9" s="34"/>
      <c r="AV9" s="34"/>
      <c r="AW9" s="26" t="s">
        <v>128</v>
      </c>
      <c r="AX9" s="34"/>
      <c r="AY9" s="34"/>
      <c r="AZ9" s="34"/>
      <c r="BA9" s="34"/>
      <c r="BB9" s="34"/>
      <c r="BC9" s="34"/>
      <c r="BD9" s="34"/>
      <c r="BE9" s="34"/>
      <c r="BF9" s="34"/>
      <c r="BG9" s="34"/>
      <c r="BH9" s="34"/>
      <c r="BI9" s="34"/>
      <c r="BJ9" s="34"/>
      <c r="BK9" s="34"/>
      <c r="BL9" s="34"/>
      <c r="BM9" s="34"/>
    </row>
    <row r="10" spans="1:68" ht="39.950000000000003" customHeight="1" x14ac:dyDescent="0.25">
      <c r="A10" s="25" t="s">
        <v>17</v>
      </c>
      <c r="B10" s="25" t="s">
        <v>18</v>
      </c>
      <c r="C10" s="26" t="s">
        <v>130</v>
      </c>
      <c r="H10" s="22" t="s">
        <v>146</v>
      </c>
      <c r="I10" s="32" t="s">
        <v>152</v>
      </c>
      <c r="J10" s="32"/>
      <c r="K10" s="22" t="s">
        <v>153</v>
      </c>
      <c r="L10" s="22" t="s">
        <v>154</v>
      </c>
      <c r="M10" s="33" t="s">
        <v>15</v>
      </c>
      <c r="N10" s="46"/>
      <c r="O10" s="32" t="s">
        <v>155</v>
      </c>
      <c r="P10" s="25" t="s">
        <v>135</v>
      </c>
      <c r="Q10" s="25" t="s">
        <v>135</v>
      </c>
      <c r="R10" s="33" t="s">
        <v>15</v>
      </c>
      <c r="S10" s="32" t="s">
        <v>156</v>
      </c>
      <c r="T10" s="26" t="s">
        <v>14</v>
      </c>
      <c r="U10" s="26" t="s">
        <v>138</v>
      </c>
      <c r="V10" s="26" t="s">
        <v>138</v>
      </c>
      <c r="W10" s="25" t="s">
        <v>31</v>
      </c>
      <c r="X10" s="35" t="s">
        <v>32</v>
      </c>
      <c r="Y10" s="36" t="s">
        <v>33</v>
      </c>
      <c r="Z10" s="26" t="s">
        <v>136</v>
      </c>
      <c r="AA10" s="37" t="s">
        <v>137</v>
      </c>
      <c r="AB10" s="37" t="s">
        <v>137</v>
      </c>
      <c r="AC10" s="37"/>
      <c r="AD10" s="37"/>
      <c r="AE10" s="37" t="s">
        <v>137</v>
      </c>
      <c r="AF10" s="37"/>
      <c r="AG10" s="37"/>
      <c r="AH10" s="37" t="s">
        <v>137</v>
      </c>
      <c r="AI10" s="37" t="s">
        <v>137</v>
      </c>
      <c r="AJ10" s="34" t="s">
        <v>121</v>
      </c>
      <c r="AK10" s="34" t="s">
        <v>121</v>
      </c>
      <c r="AL10" s="26" t="s">
        <v>14</v>
      </c>
      <c r="AM10" s="39" t="s">
        <v>157</v>
      </c>
      <c r="AN10" s="27" t="s">
        <v>142</v>
      </c>
      <c r="AO10" s="26" t="s">
        <v>143</v>
      </c>
      <c r="AP10" s="31" t="s">
        <v>144</v>
      </c>
      <c r="AQ10" s="26" t="s">
        <v>145</v>
      </c>
      <c r="AR10" s="34"/>
      <c r="AS10" s="34" t="s">
        <v>115</v>
      </c>
      <c r="AT10" s="34"/>
      <c r="AU10" s="34"/>
      <c r="AV10" s="34"/>
      <c r="AW10" s="26" t="s">
        <v>128</v>
      </c>
      <c r="AX10" s="34"/>
      <c r="AY10" s="34"/>
      <c r="AZ10" s="34"/>
      <c r="BA10" s="34"/>
      <c r="BB10" s="34"/>
      <c r="BC10" s="34"/>
      <c r="BD10" s="34"/>
      <c r="BE10" s="34"/>
      <c r="BF10" s="34"/>
      <c r="BG10" s="34"/>
      <c r="BH10" s="34"/>
      <c r="BI10" s="34"/>
      <c r="BJ10" s="34"/>
      <c r="BK10" s="34"/>
      <c r="BL10" s="34"/>
      <c r="BM10" s="34"/>
    </row>
    <row r="11" spans="1:68" s="1" customFormat="1" ht="39.950000000000003" customHeight="1" x14ac:dyDescent="0.25">
      <c r="A11" s="25" t="s">
        <v>17</v>
      </c>
      <c r="B11" s="25" t="s">
        <v>18</v>
      </c>
      <c r="C11" s="26" t="s">
        <v>170</v>
      </c>
      <c r="H11" s="22" t="s">
        <v>131</v>
      </c>
      <c r="I11" s="32" t="s">
        <v>231</v>
      </c>
      <c r="J11" s="32"/>
      <c r="K11" s="22" t="s">
        <v>232</v>
      </c>
      <c r="L11" s="22" t="s">
        <v>233</v>
      </c>
      <c r="M11" s="33" t="s">
        <v>14</v>
      </c>
      <c r="N11" s="46"/>
      <c r="O11" s="32"/>
      <c r="P11" s="25" t="s">
        <v>234</v>
      </c>
      <c r="Q11" s="25" t="s">
        <v>235</v>
      </c>
      <c r="R11" s="33" t="s">
        <v>15</v>
      </c>
      <c r="S11" s="32" t="s">
        <v>236</v>
      </c>
      <c r="T11" s="26" t="s">
        <v>237</v>
      </c>
      <c r="U11" s="26"/>
      <c r="V11" s="26">
        <v>23</v>
      </c>
      <c r="W11" s="25" t="s">
        <v>31</v>
      </c>
      <c r="X11" s="35" t="s">
        <v>116</v>
      </c>
      <c r="Y11" s="36" t="s">
        <v>33</v>
      </c>
      <c r="Z11" s="26" t="s">
        <v>15</v>
      </c>
      <c r="AA11" s="37"/>
      <c r="AB11" s="37" t="s">
        <v>238</v>
      </c>
      <c r="AC11" s="37"/>
      <c r="AD11" s="37"/>
      <c r="AE11" s="37" t="s">
        <v>239</v>
      </c>
      <c r="AF11" s="37"/>
      <c r="AG11" s="37"/>
      <c r="AH11" s="37">
        <v>2455623000</v>
      </c>
      <c r="AI11" s="37" t="s">
        <v>14</v>
      </c>
      <c r="AJ11" s="34">
        <v>43466</v>
      </c>
      <c r="AK11" s="34">
        <v>43496</v>
      </c>
      <c r="AL11" s="34" t="s">
        <v>14</v>
      </c>
      <c r="AM11" s="39"/>
      <c r="AN11" s="27" t="s">
        <v>174</v>
      </c>
      <c r="AO11" s="26" t="s">
        <v>175</v>
      </c>
      <c r="AP11" s="31" t="s">
        <v>176</v>
      </c>
      <c r="AQ11" s="26" t="s">
        <v>177</v>
      </c>
      <c r="AR11" s="34">
        <v>3174014420</v>
      </c>
      <c r="AS11" s="34" t="s">
        <v>122</v>
      </c>
      <c r="AT11" s="34"/>
      <c r="AU11" s="34" t="s">
        <v>178</v>
      </c>
      <c r="AV11" s="34" t="s">
        <v>178</v>
      </c>
      <c r="AW11" s="26" t="s">
        <v>128</v>
      </c>
      <c r="AX11" s="34" t="s">
        <v>128</v>
      </c>
      <c r="AY11" s="34" t="s">
        <v>179</v>
      </c>
      <c r="AZ11" s="34" t="s">
        <v>159</v>
      </c>
      <c r="BA11" s="34" t="s">
        <v>159</v>
      </c>
      <c r="BB11" s="34" t="s">
        <v>30</v>
      </c>
      <c r="BC11" s="34" t="s">
        <v>30</v>
      </c>
      <c r="BD11" s="34" t="s">
        <v>30</v>
      </c>
      <c r="BE11" s="34" t="s">
        <v>15</v>
      </c>
      <c r="BF11" s="34" t="s">
        <v>14</v>
      </c>
      <c r="BG11" s="34" t="s">
        <v>14</v>
      </c>
      <c r="BH11" s="34" t="s">
        <v>14</v>
      </c>
      <c r="BI11" s="34" t="s">
        <v>14</v>
      </c>
      <c r="BJ11" s="34" t="s">
        <v>14</v>
      </c>
      <c r="BK11" s="34" t="s">
        <v>14</v>
      </c>
      <c r="BL11" s="34" t="s">
        <v>14</v>
      </c>
      <c r="BM11" s="34" t="s">
        <v>14</v>
      </c>
    </row>
    <row r="12" spans="1:68" s="1" customFormat="1" ht="39.950000000000003" customHeight="1" x14ac:dyDescent="0.25">
      <c r="A12" s="25" t="s">
        <v>17</v>
      </c>
      <c r="B12" s="25" t="s">
        <v>18</v>
      </c>
      <c r="C12" s="26" t="s">
        <v>170</v>
      </c>
      <c r="H12" s="22" t="s">
        <v>47</v>
      </c>
      <c r="I12" s="32" t="s">
        <v>240</v>
      </c>
      <c r="J12" s="32"/>
      <c r="K12" s="22" t="s">
        <v>241</v>
      </c>
      <c r="L12" s="22" t="s">
        <v>242</v>
      </c>
      <c r="M12" s="33" t="s">
        <v>14</v>
      </c>
      <c r="N12" s="46"/>
      <c r="O12" s="32"/>
      <c r="P12" s="25" t="s">
        <v>234</v>
      </c>
      <c r="Q12" s="25" t="s">
        <v>235</v>
      </c>
      <c r="R12" s="33" t="s">
        <v>15</v>
      </c>
      <c r="S12" s="32" t="s">
        <v>236</v>
      </c>
      <c r="T12" s="26" t="s">
        <v>243</v>
      </c>
      <c r="U12" s="26"/>
      <c r="V12" s="26"/>
      <c r="W12" s="25" t="s">
        <v>244</v>
      </c>
      <c r="X12" s="35" t="s">
        <v>116</v>
      </c>
      <c r="Y12" s="36" t="s">
        <v>139</v>
      </c>
      <c r="Z12" s="26" t="s">
        <v>15</v>
      </c>
      <c r="AA12" s="37"/>
      <c r="AB12" s="37" t="s">
        <v>238</v>
      </c>
      <c r="AC12" s="37"/>
      <c r="AD12" s="37"/>
      <c r="AE12" s="37" t="s">
        <v>239</v>
      </c>
      <c r="AF12" s="37"/>
      <c r="AG12" s="37"/>
      <c r="AH12" s="37">
        <v>451200000</v>
      </c>
      <c r="AI12" s="37" t="s">
        <v>14</v>
      </c>
      <c r="AJ12" s="34">
        <v>43466</v>
      </c>
      <c r="AK12" s="34">
        <v>43496</v>
      </c>
      <c r="AL12" s="34" t="s">
        <v>14</v>
      </c>
      <c r="AM12" s="39"/>
      <c r="AN12" s="27" t="s">
        <v>174</v>
      </c>
      <c r="AO12" s="26" t="s">
        <v>175</v>
      </c>
      <c r="AP12" s="31" t="s">
        <v>176</v>
      </c>
      <c r="AQ12" s="26" t="s">
        <v>177</v>
      </c>
      <c r="AR12" s="34">
        <v>3174014420</v>
      </c>
      <c r="AS12" s="34" t="s">
        <v>41</v>
      </c>
      <c r="AT12" s="34"/>
      <c r="AU12" s="34" t="s">
        <v>178</v>
      </c>
      <c r="AV12" s="34" t="s">
        <v>178</v>
      </c>
      <c r="AW12" s="26" t="s">
        <v>128</v>
      </c>
      <c r="AX12" s="34" t="s">
        <v>128</v>
      </c>
      <c r="AY12" s="34" t="s">
        <v>179</v>
      </c>
      <c r="AZ12" s="34" t="s">
        <v>159</v>
      </c>
      <c r="BA12" s="34" t="s">
        <v>159</v>
      </c>
      <c r="BB12" s="34" t="s">
        <v>30</v>
      </c>
      <c r="BC12" s="34" t="s">
        <v>30</v>
      </c>
      <c r="BD12" s="34" t="s">
        <v>30</v>
      </c>
      <c r="BE12" s="34" t="s">
        <v>15</v>
      </c>
      <c r="BF12" s="34" t="s">
        <v>14</v>
      </c>
      <c r="BG12" s="34" t="s">
        <v>14</v>
      </c>
      <c r="BH12" s="34" t="s">
        <v>14</v>
      </c>
      <c r="BI12" s="34" t="s">
        <v>14</v>
      </c>
      <c r="BJ12" s="34" t="s">
        <v>14</v>
      </c>
      <c r="BK12" s="34" t="s">
        <v>14</v>
      </c>
      <c r="BL12" s="34" t="s">
        <v>14</v>
      </c>
      <c r="BM12" s="34" t="s">
        <v>14</v>
      </c>
    </row>
    <row r="13" spans="1:68" s="1" customFormat="1" ht="39.950000000000003" customHeight="1" x14ac:dyDescent="0.25">
      <c r="A13" s="25" t="s">
        <v>17</v>
      </c>
      <c r="B13" s="25" t="s">
        <v>18</v>
      </c>
      <c r="C13" s="26" t="s">
        <v>170</v>
      </c>
      <c r="H13" s="22" t="s">
        <v>47</v>
      </c>
      <c r="I13" s="32" t="s">
        <v>245</v>
      </c>
      <c r="J13" s="32"/>
      <c r="K13" s="22" t="s">
        <v>241</v>
      </c>
      <c r="L13" s="22" t="s">
        <v>242</v>
      </c>
      <c r="M13" s="33" t="s">
        <v>14</v>
      </c>
      <c r="N13" s="46"/>
      <c r="O13" s="32"/>
      <c r="P13" s="25" t="s">
        <v>234</v>
      </c>
      <c r="Q13" s="25" t="s">
        <v>235</v>
      </c>
      <c r="R13" s="33" t="s">
        <v>15</v>
      </c>
      <c r="S13" s="32" t="s">
        <v>236</v>
      </c>
      <c r="T13" s="26" t="s">
        <v>243</v>
      </c>
      <c r="U13" s="26"/>
      <c r="V13" s="26"/>
      <c r="W13" s="25" t="s">
        <v>244</v>
      </c>
      <c r="X13" s="35" t="s">
        <v>116</v>
      </c>
      <c r="Y13" s="36" t="s">
        <v>139</v>
      </c>
      <c r="Z13" s="26" t="s">
        <v>15</v>
      </c>
      <c r="AA13" s="37"/>
      <c r="AB13" s="37" t="s">
        <v>238</v>
      </c>
      <c r="AC13" s="37"/>
      <c r="AD13" s="37"/>
      <c r="AE13" s="37" t="s">
        <v>239</v>
      </c>
      <c r="AF13" s="37"/>
      <c r="AG13" s="37"/>
      <c r="AH13" s="37">
        <v>7093177000</v>
      </c>
      <c r="AI13" s="37" t="s">
        <v>14</v>
      </c>
      <c r="AJ13" s="34">
        <v>43466</v>
      </c>
      <c r="AK13" s="34">
        <v>43496</v>
      </c>
      <c r="AL13" s="34" t="s">
        <v>14</v>
      </c>
      <c r="AM13" s="39"/>
      <c r="AN13" s="27" t="s">
        <v>174</v>
      </c>
      <c r="AO13" s="26" t="s">
        <v>175</v>
      </c>
      <c r="AP13" s="31" t="s">
        <v>176</v>
      </c>
      <c r="AQ13" s="26" t="s">
        <v>177</v>
      </c>
      <c r="AR13" s="34">
        <v>3174014420</v>
      </c>
      <c r="AS13" s="34" t="s">
        <v>41</v>
      </c>
      <c r="AT13" s="34"/>
      <c r="AU13" s="34" t="s">
        <v>178</v>
      </c>
      <c r="AV13" s="34" t="s">
        <v>178</v>
      </c>
      <c r="AW13" s="26" t="s">
        <v>128</v>
      </c>
      <c r="AX13" s="34" t="s">
        <v>128</v>
      </c>
      <c r="AY13" s="34" t="s">
        <v>179</v>
      </c>
      <c r="AZ13" s="34" t="s">
        <v>159</v>
      </c>
      <c r="BA13" s="34" t="s">
        <v>159</v>
      </c>
      <c r="BB13" s="34" t="s">
        <v>30</v>
      </c>
      <c r="BC13" s="34" t="s">
        <v>30</v>
      </c>
      <c r="BD13" s="34" t="s">
        <v>30</v>
      </c>
      <c r="BE13" s="34" t="s">
        <v>15</v>
      </c>
      <c r="BF13" s="34" t="s">
        <v>14</v>
      </c>
      <c r="BG13" s="34" t="s">
        <v>14</v>
      </c>
      <c r="BH13" s="34" t="s">
        <v>14</v>
      </c>
      <c r="BI13" s="34" t="s">
        <v>14</v>
      </c>
      <c r="BJ13" s="34" t="s">
        <v>14</v>
      </c>
      <c r="BK13" s="34" t="s">
        <v>14</v>
      </c>
      <c r="BL13" s="34" t="s">
        <v>14</v>
      </c>
      <c r="BM13" s="34" t="s">
        <v>14</v>
      </c>
    </row>
    <row r="14" spans="1:68" s="1" customFormat="1" ht="39.950000000000003" customHeight="1" x14ac:dyDescent="0.25">
      <c r="A14" s="25" t="s">
        <v>17</v>
      </c>
      <c r="B14" s="25" t="s">
        <v>18</v>
      </c>
      <c r="C14" s="26" t="s">
        <v>170</v>
      </c>
      <c r="H14" s="22" t="s">
        <v>131</v>
      </c>
      <c r="I14" s="32" t="s">
        <v>246</v>
      </c>
      <c r="J14" s="32"/>
      <c r="K14" s="22" t="s">
        <v>247</v>
      </c>
      <c r="L14" s="22" t="s">
        <v>248</v>
      </c>
      <c r="M14" s="33" t="s">
        <v>14</v>
      </c>
      <c r="N14" s="46"/>
      <c r="O14" s="32"/>
      <c r="P14" s="25" t="s">
        <v>25</v>
      </c>
      <c r="Q14" s="25" t="s">
        <v>249</v>
      </c>
      <c r="R14" s="33" t="s">
        <v>15</v>
      </c>
      <c r="S14" s="32" t="s">
        <v>250</v>
      </c>
      <c r="T14" s="26" t="s">
        <v>237</v>
      </c>
      <c r="U14" s="26" t="s">
        <v>251</v>
      </c>
      <c r="V14" s="26">
        <v>6</v>
      </c>
      <c r="W14" s="25" t="s">
        <v>31</v>
      </c>
      <c r="X14" s="35" t="s">
        <v>116</v>
      </c>
      <c r="Y14" s="36" t="s">
        <v>33</v>
      </c>
      <c r="Z14" s="26" t="s">
        <v>15</v>
      </c>
      <c r="AA14" s="37"/>
      <c r="AB14" s="37"/>
      <c r="AC14" s="37"/>
      <c r="AD14" s="37"/>
      <c r="AE14" s="37"/>
      <c r="AF14" s="37"/>
      <c r="AG14" s="37"/>
      <c r="AH14" s="37"/>
      <c r="AI14" s="37" t="s">
        <v>14</v>
      </c>
      <c r="AJ14" s="34">
        <v>43466</v>
      </c>
      <c r="AK14" s="34">
        <v>43496</v>
      </c>
      <c r="AL14" s="34" t="s">
        <v>14</v>
      </c>
      <c r="AM14" s="39"/>
      <c r="AN14" s="27" t="s">
        <v>174</v>
      </c>
      <c r="AO14" s="26" t="s">
        <v>175</v>
      </c>
      <c r="AP14" s="31" t="s">
        <v>176</v>
      </c>
      <c r="AQ14" s="26" t="s">
        <v>177</v>
      </c>
      <c r="AR14" s="34">
        <v>3174014420</v>
      </c>
      <c r="AS14" s="34" t="s">
        <v>122</v>
      </c>
      <c r="AT14" s="34"/>
      <c r="AU14" s="34" t="s">
        <v>178</v>
      </c>
      <c r="AV14" s="34" t="s">
        <v>178</v>
      </c>
      <c r="AW14" s="26" t="s">
        <v>128</v>
      </c>
      <c r="AX14" s="34" t="s">
        <v>128</v>
      </c>
      <c r="AY14" s="34" t="s">
        <v>179</v>
      </c>
      <c r="AZ14" s="34" t="s">
        <v>159</v>
      </c>
      <c r="BA14" s="34" t="s">
        <v>159</v>
      </c>
      <c r="BB14" s="34" t="s">
        <v>30</v>
      </c>
      <c r="BC14" s="34" t="s">
        <v>30</v>
      </c>
      <c r="BD14" s="34" t="s">
        <v>30</v>
      </c>
      <c r="BE14" s="34" t="s">
        <v>14</v>
      </c>
      <c r="BF14" s="34" t="s">
        <v>14</v>
      </c>
      <c r="BG14" s="34" t="s">
        <v>14</v>
      </c>
      <c r="BH14" s="34" t="s">
        <v>14</v>
      </c>
      <c r="BI14" s="34" t="s">
        <v>14</v>
      </c>
      <c r="BJ14" s="34" t="s">
        <v>14</v>
      </c>
      <c r="BK14" s="34" t="s">
        <v>14</v>
      </c>
      <c r="BL14" s="34" t="s">
        <v>14</v>
      </c>
      <c r="BM14" s="34" t="s">
        <v>14</v>
      </c>
    </row>
    <row r="15" spans="1:68" s="1" customFormat="1" ht="39.950000000000003" customHeight="1" x14ac:dyDescent="0.25">
      <c r="A15" s="25" t="s">
        <v>17</v>
      </c>
      <c r="B15" s="25" t="s">
        <v>18</v>
      </c>
      <c r="C15" s="26" t="s">
        <v>170</v>
      </c>
      <c r="H15" s="22" t="s">
        <v>47</v>
      </c>
      <c r="I15" s="32" t="s">
        <v>252</v>
      </c>
      <c r="J15" s="32"/>
      <c r="K15" s="22" t="s">
        <v>253</v>
      </c>
      <c r="L15" s="22" t="s">
        <v>254</v>
      </c>
      <c r="M15" s="33" t="s">
        <v>14</v>
      </c>
      <c r="N15" s="46"/>
      <c r="O15" s="32"/>
      <c r="P15" s="25" t="s">
        <v>255</v>
      </c>
      <c r="Q15" s="25" t="s">
        <v>256</v>
      </c>
      <c r="R15" s="33" t="s">
        <v>15</v>
      </c>
      <c r="S15" s="32" t="s">
        <v>257</v>
      </c>
      <c r="T15" s="26"/>
      <c r="U15" s="26"/>
      <c r="V15" s="26"/>
      <c r="W15" s="25" t="s">
        <v>31</v>
      </c>
      <c r="X15" s="35" t="s">
        <v>32</v>
      </c>
      <c r="Y15" s="36" t="s">
        <v>33</v>
      </c>
      <c r="Z15" s="26"/>
      <c r="AA15" s="37"/>
      <c r="AB15" s="37"/>
      <c r="AC15" s="37"/>
      <c r="AD15" s="37"/>
      <c r="AE15" s="37"/>
      <c r="AF15" s="37"/>
      <c r="AG15" s="37"/>
      <c r="AH15" s="37"/>
      <c r="AI15" s="37" t="s">
        <v>14</v>
      </c>
      <c r="AJ15" s="34">
        <v>43466</v>
      </c>
      <c r="AK15" s="34">
        <v>43496</v>
      </c>
      <c r="AL15" s="34" t="s">
        <v>56</v>
      </c>
      <c r="AM15" s="39"/>
      <c r="AN15" s="27" t="s">
        <v>174</v>
      </c>
      <c r="AO15" s="26" t="s">
        <v>175</v>
      </c>
      <c r="AP15" s="31" t="s">
        <v>176</v>
      </c>
      <c r="AQ15" s="26" t="s">
        <v>177</v>
      </c>
      <c r="AR15" s="34">
        <v>3174014420</v>
      </c>
      <c r="AS15" s="34" t="s">
        <v>122</v>
      </c>
      <c r="AT15" s="34"/>
      <c r="AU15" s="34" t="s">
        <v>258</v>
      </c>
      <c r="AV15" s="34" t="s">
        <v>259</v>
      </c>
      <c r="AW15" s="26" t="s">
        <v>128</v>
      </c>
      <c r="AX15" s="34" t="s">
        <v>128</v>
      </c>
      <c r="AY15" s="34" t="s">
        <v>179</v>
      </c>
      <c r="AZ15" s="34" t="s">
        <v>159</v>
      </c>
      <c r="BA15" s="34" t="s">
        <v>159</v>
      </c>
      <c r="BB15" s="34" t="s">
        <v>30</v>
      </c>
      <c r="BC15" s="34" t="s">
        <v>30</v>
      </c>
      <c r="BD15" s="34" t="s">
        <v>30</v>
      </c>
      <c r="BE15" s="34" t="s">
        <v>14</v>
      </c>
      <c r="BF15" s="34" t="s">
        <v>14</v>
      </c>
      <c r="BG15" s="34" t="s">
        <v>14</v>
      </c>
      <c r="BH15" s="34" t="s">
        <v>14</v>
      </c>
      <c r="BI15" s="34" t="s">
        <v>14</v>
      </c>
      <c r="BJ15" s="34" t="s">
        <v>14</v>
      </c>
      <c r="BK15" s="34" t="s">
        <v>14</v>
      </c>
      <c r="BL15" s="34" t="s">
        <v>14</v>
      </c>
      <c r="BM15" s="34" t="s">
        <v>14</v>
      </c>
    </row>
    <row r="16" spans="1:68" s="1" customFormat="1" ht="39.950000000000003" customHeight="1" x14ac:dyDescent="0.25">
      <c r="A16" s="25" t="s">
        <v>17</v>
      </c>
      <c r="B16" s="25" t="s">
        <v>18</v>
      </c>
      <c r="C16" s="26" t="s">
        <v>170</v>
      </c>
      <c r="H16" s="22" t="s">
        <v>47</v>
      </c>
      <c r="I16" s="32" t="s">
        <v>260</v>
      </c>
      <c r="J16" s="32"/>
      <c r="K16" s="22" t="s">
        <v>261</v>
      </c>
      <c r="L16" s="22" t="s">
        <v>262</v>
      </c>
      <c r="M16" s="33" t="s">
        <v>14</v>
      </c>
      <c r="N16" s="46"/>
      <c r="O16" s="32"/>
      <c r="P16" s="25" t="s">
        <v>255</v>
      </c>
      <c r="Q16" s="25" t="s">
        <v>256</v>
      </c>
      <c r="R16" s="33" t="s">
        <v>15</v>
      </c>
      <c r="S16" s="32" t="s">
        <v>257</v>
      </c>
      <c r="T16" s="26"/>
      <c r="U16" s="26"/>
      <c r="V16" s="26"/>
      <c r="W16" s="25" t="s">
        <v>31</v>
      </c>
      <c r="X16" s="35" t="s">
        <v>32</v>
      </c>
      <c r="Y16" s="36" t="s">
        <v>33</v>
      </c>
      <c r="Z16" s="26"/>
      <c r="AA16" s="37"/>
      <c r="AB16" s="37"/>
      <c r="AC16" s="37"/>
      <c r="AD16" s="37"/>
      <c r="AE16" s="37"/>
      <c r="AF16" s="37"/>
      <c r="AG16" s="37"/>
      <c r="AH16" s="37"/>
      <c r="AI16" s="37" t="s">
        <v>14</v>
      </c>
      <c r="AJ16" s="34">
        <v>43466</v>
      </c>
      <c r="AK16" s="34">
        <v>43496</v>
      </c>
      <c r="AL16" s="34" t="s">
        <v>56</v>
      </c>
      <c r="AM16" s="39"/>
      <c r="AN16" s="27" t="s">
        <v>174</v>
      </c>
      <c r="AO16" s="26" t="s">
        <v>175</v>
      </c>
      <c r="AP16" s="31" t="s">
        <v>176</v>
      </c>
      <c r="AQ16" s="26" t="s">
        <v>177</v>
      </c>
      <c r="AR16" s="34">
        <v>3174014420</v>
      </c>
      <c r="AS16" s="34" t="s">
        <v>122</v>
      </c>
      <c r="AT16" s="34"/>
      <c r="AU16" s="34" t="s">
        <v>178</v>
      </c>
      <c r="AV16" s="34" t="s">
        <v>178</v>
      </c>
      <c r="AW16" s="26" t="s">
        <v>128</v>
      </c>
      <c r="AX16" s="34" t="s">
        <v>128</v>
      </c>
      <c r="AY16" s="34" t="s">
        <v>179</v>
      </c>
      <c r="AZ16" s="34" t="s">
        <v>159</v>
      </c>
      <c r="BA16" s="34" t="s">
        <v>159</v>
      </c>
      <c r="BB16" s="34" t="s">
        <v>30</v>
      </c>
      <c r="BC16" s="34" t="s">
        <v>30</v>
      </c>
      <c r="BD16" s="34" t="s">
        <v>30</v>
      </c>
      <c r="BE16" s="34" t="s">
        <v>14</v>
      </c>
      <c r="BF16" s="34" t="s">
        <v>14</v>
      </c>
      <c r="BG16" s="34" t="s">
        <v>14</v>
      </c>
      <c r="BH16" s="34" t="s">
        <v>14</v>
      </c>
      <c r="BI16" s="34" t="s">
        <v>14</v>
      </c>
      <c r="BJ16" s="34" t="s">
        <v>14</v>
      </c>
      <c r="BK16" s="34" t="s">
        <v>14</v>
      </c>
      <c r="BL16" s="34" t="s">
        <v>14</v>
      </c>
      <c r="BM16" s="34" t="s">
        <v>14</v>
      </c>
    </row>
    <row r="17" spans="1:65" s="1" customFormat="1" ht="39.950000000000003" customHeight="1" x14ac:dyDescent="0.25">
      <c r="A17" s="25" t="s">
        <v>17</v>
      </c>
      <c r="B17" s="25" t="s">
        <v>18</v>
      </c>
      <c r="C17" s="26" t="s">
        <v>170</v>
      </c>
      <c r="H17" s="22" t="s">
        <v>263</v>
      </c>
      <c r="I17" s="32" t="s">
        <v>264</v>
      </c>
      <c r="J17" s="32"/>
      <c r="K17" s="22" t="s">
        <v>265</v>
      </c>
      <c r="L17" s="22" t="s">
        <v>266</v>
      </c>
      <c r="M17" s="33" t="s">
        <v>14</v>
      </c>
      <c r="N17" s="46"/>
      <c r="O17" s="32"/>
      <c r="P17" s="25" t="s">
        <v>267</v>
      </c>
      <c r="Q17" s="25" t="s">
        <v>268</v>
      </c>
      <c r="R17" s="33" t="s">
        <v>15</v>
      </c>
      <c r="S17" s="32" t="s">
        <v>269</v>
      </c>
      <c r="T17" s="26" t="s">
        <v>270</v>
      </c>
      <c r="U17" s="26" t="s">
        <v>271</v>
      </c>
      <c r="V17" s="26" t="s">
        <v>272</v>
      </c>
      <c r="W17" s="25" t="s">
        <v>31</v>
      </c>
      <c r="X17" s="35" t="s">
        <v>116</v>
      </c>
      <c r="Y17" s="36" t="s">
        <v>33</v>
      </c>
      <c r="Z17" s="26" t="s">
        <v>15</v>
      </c>
      <c r="AA17" s="37"/>
      <c r="AB17" s="37"/>
      <c r="AC17" s="37"/>
      <c r="AD17" s="37"/>
      <c r="AE17" s="37"/>
      <c r="AF17" s="37"/>
      <c r="AG17" s="37"/>
      <c r="AH17" s="37" t="s">
        <v>273</v>
      </c>
      <c r="AI17" s="37" t="s">
        <v>14</v>
      </c>
      <c r="AJ17" s="34">
        <v>43466</v>
      </c>
      <c r="AK17" s="34">
        <v>43496</v>
      </c>
      <c r="AL17" s="34" t="s">
        <v>56</v>
      </c>
      <c r="AM17" s="39"/>
      <c r="AN17" s="27" t="s">
        <v>174</v>
      </c>
      <c r="AO17" s="26" t="s">
        <v>175</v>
      </c>
      <c r="AP17" s="31" t="s">
        <v>176</v>
      </c>
      <c r="AQ17" s="26" t="s">
        <v>177</v>
      </c>
      <c r="AR17" s="34">
        <v>3174014420</v>
      </c>
      <c r="AS17" s="34" t="s">
        <v>122</v>
      </c>
      <c r="AT17" s="34"/>
      <c r="AU17" s="34" t="s">
        <v>178</v>
      </c>
      <c r="AV17" s="34" t="s">
        <v>178</v>
      </c>
      <c r="AW17" s="26" t="s">
        <v>128</v>
      </c>
      <c r="AX17" s="34" t="s">
        <v>128</v>
      </c>
      <c r="AY17" s="34" t="s">
        <v>179</v>
      </c>
      <c r="AZ17" s="34" t="s">
        <v>159</v>
      </c>
      <c r="BA17" s="34" t="s">
        <v>159</v>
      </c>
      <c r="BB17" s="34" t="s">
        <v>30</v>
      </c>
      <c r="BC17" s="34" t="s">
        <v>30</v>
      </c>
      <c r="BD17" s="34" t="s">
        <v>30</v>
      </c>
      <c r="BE17" s="34" t="s">
        <v>14</v>
      </c>
      <c r="BF17" s="34" t="s">
        <v>14</v>
      </c>
      <c r="BG17" s="34" t="s">
        <v>14</v>
      </c>
      <c r="BH17" s="34" t="s">
        <v>14</v>
      </c>
      <c r="BI17" s="34" t="s">
        <v>14</v>
      </c>
      <c r="BJ17" s="34" t="s">
        <v>14</v>
      </c>
      <c r="BK17" s="34" t="s">
        <v>14</v>
      </c>
      <c r="BL17" s="34" t="s">
        <v>14</v>
      </c>
      <c r="BM17" s="34" t="s">
        <v>14</v>
      </c>
    </row>
    <row r="18" spans="1:65" s="1" customFormat="1" ht="39.950000000000003" customHeight="1" x14ac:dyDescent="0.25">
      <c r="A18" s="25" t="s">
        <v>17</v>
      </c>
      <c r="B18" s="25" t="s">
        <v>18</v>
      </c>
      <c r="C18" s="26" t="s">
        <v>170</v>
      </c>
      <c r="H18" s="22" t="s">
        <v>131</v>
      </c>
      <c r="I18" s="32" t="s">
        <v>171</v>
      </c>
      <c r="J18" s="32"/>
      <c r="K18" s="22" t="s">
        <v>172</v>
      </c>
      <c r="L18" s="22" t="s">
        <v>173</v>
      </c>
      <c r="M18" s="33"/>
      <c r="N18" s="46"/>
      <c r="O18" s="32"/>
      <c r="P18" s="25"/>
      <c r="Q18" s="25"/>
      <c r="R18" s="33"/>
      <c r="S18" s="32"/>
      <c r="T18" s="26"/>
      <c r="U18" s="26"/>
      <c r="V18" s="26"/>
      <c r="W18" s="25"/>
      <c r="X18" s="35"/>
      <c r="Y18" s="36"/>
      <c r="Z18" s="26"/>
      <c r="AA18" s="37"/>
      <c r="AB18" s="37"/>
      <c r="AC18" s="37"/>
      <c r="AD18" s="37"/>
      <c r="AE18" s="37"/>
      <c r="AF18" s="37"/>
      <c r="AG18" s="37"/>
      <c r="AH18" s="37"/>
      <c r="AI18" s="37"/>
      <c r="AJ18" s="34">
        <v>43466</v>
      </c>
      <c r="AK18" s="34">
        <v>43496</v>
      </c>
      <c r="AL18" s="34"/>
      <c r="AM18" s="39"/>
      <c r="AN18" s="27" t="s">
        <v>174</v>
      </c>
      <c r="AO18" s="26" t="s">
        <v>175</v>
      </c>
      <c r="AP18" s="31" t="s">
        <v>176</v>
      </c>
      <c r="AQ18" s="26" t="s">
        <v>177</v>
      </c>
      <c r="AR18" s="34">
        <v>3174014420</v>
      </c>
      <c r="AS18" s="34" t="s">
        <v>122</v>
      </c>
      <c r="AT18" s="34"/>
      <c r="AU18" s="34" t="s">
        <v>178</v>
      </c>
      <c r="AV18" s="34" t="s">
        <v>178</v>
      </c>
      <c r="AW18" s="26" t="s">
        <v>128</v>
      </c>
      <c r="AX18" s="34" t="s">
        <v>128</v>
      </c>
      <c r="AY18" s="34" t="s">
        <v>179</v>
      </c>
      <c r="AZ18" s="34" t="s">
        <v>159</v>
      </c>
      <c r="BA18" s="34" t="s">
        <v>159</v>
      </c>
      <c r="BB18" s="34" t="s">
        <v>30</v>
      </c>
      <c r="BC18" s="34" t="s">
        <v>30</v>
      </c>
      <c r="BD18" s="34" t="s">
        <v>30</v>
      </c>
      <c r="BE18" s="34" t="s">
        <v>14</v>
      </c>
      <c r="BF18" s="34" t="s">
        <v>14</v>
      </c>
      <c r="BG18" s="34" t="s">
        <v>14</v>
      </c>
      <c r="BH18" s="34" t="s">
        <v>14</v>
      </c>
      <c r="BI18" s="34" t="s">
        <v>14</v>
      </c>
      <c r="BJ18" s="34" t="s">
        <v>14</v>
      </c>
      <c r="BK18" s="34" t="s">
        <v>14</v>
      </c>
      <c r="BL18" s="34" t="s">
        <v>14</v>
      </c>
      <c r="BM18" s="34" t="s">
        <v>14</v>
      </c>
    </row>
    <row r="19" spans="1:65" s="1" customFormat="1" ht="39.950000000000003" customHeight="1" x14ac:dyDescent="0.25">
      <c r="A19" s="25" t="s">
        <v>17</v>
      </c>
      <c r="B19" s="25" t="s">
        <v>18</v>
      </c>
      <c r="C19" s="26" t="s">
        <v>170</v>
      </c>
      <c r="H19" s="22" t="s">
        <v>131</v>
      </c>
      <c r="I19" s="32" t="s">
        <v>180</v>
      </c>
      <c r="J19" s="32"/>
      <c r="K19" s="22" t="s">
        <v>181</v>
      </c>
      <c r="L19" s="22" t="s">
        <v>182</v>
      </c>
      <c r="M19" s="33" t="s">
        <v>15</v>
      </c>
      <c r="N19" s="46"/>
      <c r="O19" s="32" t="s">
        <v>183</v>
      </c>
      <c r="P19" s="25" t="s">
        <v>135</v>
      </c>
      <c r="Q19" s="25"/>
      <c r="R19" s="33" t="s">
        <v>15</v>
      </c>
      <c r="S19" s="32" t="s">
        <v>184</v>
      </c>
      <c r="T19" s="26"/>
      <c r="U19" s="26" t="s">
        <v>185</v>
      </c>
      <c r="V19" s="26">
        <v>5</v>
      </c>
      <c r="W19" s="25" t="s">
        <v>31</v>
      </c>
      <c r="X19" s="35" t="s">
        <v>116</v>
      </c>
      <c r="Y19" s="36" t="s">
        <v>33</v>
      </c>
      <c r="Z19" s="26" t="s">
        <v>378</v>
      </c>
      <c r="AA19" s="37"/>
      <c r="AB19" s="37"/>
      <c r="AC19" s="37"/>
      <c r="AD19" s="37"/>
      <c r="AE19" s="37"/>
      <c r="AF19" s="37"/>
      <c r="AG19" s="37"/>
      <c r="AH19" s="37"/>
      <c r="AI19" s="37" t="s">
        <v>14</v>
      </c>
      <c r="AJ19" s="34">
        <v>43466</v>
      </c>
      <c r="AK19" s="34">
        <v>43496</v>
      </c>
      <c r="AL19" s="34"/>
      <c r="AM19" s="39"/>
      <c r="AN19" s="27" t="s">
        <v>174</v>
      </c>
      <c r="AO19" s="26" t="s">
        <v>175</v>
      </c>
      <c r="AP19" s="31" t="s">
        <v>176</v>
      </c>
      <c r="AQ19" s="26" t="s">
        <v>177</v>
      </c>
      <c r="AR19" s="34">
        <v>3174014420</v>
      </c>
      <c r="AS19" s="34" t="s">
        <v>122</v>
      </c>
      <c r="AT19" s="34"/>
      <c r="AU19" s="34" t="s">
        <v>178</v>
      </c>
      <c r="AV19" s="34" t="s">
        <v>178</v>
      </c>
      <c r="AW19" s="26" t="s">
        <v>128</v>
      </c>
      <c r="AX19" s="34" t="s">
        <v>128</v>
      </c>
      <c r="AY19" s="34" t="s">
        <v>179</v>
      </c>
      <c r="AZ19" s="34" t="s">
        <v>159</v>
      </c>
      <c r="BA19" s="34" t="s">
        <v>159</v>
      </c>
      <c r="BB19" s="34" t="s">
        <v>30</v>
      </c>
      <c r="BC19" s="34" t="s">
        <v>30</v>
      </c>
      <c r="BD19" s="34" t="s">
        <v>30</v>
      </c>
      <c r="BE19" s="34" t="s">
        <v>14</v>
      </c>
      <c r="BF19" s="34" t="s">
        <v>14</v>
      </c>
      <c r="BG19" s="34" t="s">
        <v>14</v>
      </c>
      <c r="BH19" s="34" t="s">
        <v>14</v>
      </c>
      <c r="BI19" s="34" t="s">
        <v>15</v>
      </c>
      <c r="BJ19" s="34" t="s">
        <v>14</v>
      </c>
      <c r="BK19" s="34" t="s">
        <v>14</v>
      </c>
      <c r="BL19" s="34" t="s">
        <v>14</v>
      </c>
      <c r="BM19" s="34" t="s">
        <v>14</v>
      </c>
    </row>
    <row r="20" spans="1:65" s="1" customFormat="1" ht="39.950000000000003" customHeight="1" x14ac:dyDescent="0.25">
      <c r="A20" s="25" t="s">
        <v>17</v>
      </c>
      <c r="B20" s="25" t="s">
        <v>18</v>
      </c>
      <c r="C20" s="26" t="s">
        <v>170</v>
      </c>
      <c r="H20" s="22" t="s">
        <v>131</v>
      </c>
      <c r="I20" s="32" t="s">
        <v>186</v>
      </c>
      <c r="J20" s="32"/>
      <c r="K20" s="22" t="s">
        <v>187</v>
      </c>
      <c r="L20" s="22" t="s">
        <v>187</v>
      </c>
      <c r="M20" s="33"/>
      <c r="N20" s="46"/>
      <c r="O20" s="32"/>
      <c r="P20" s="25"/>
      <c r="Q20" s="25"/>
      <c r="R20" s="33"/>
      <c r="S20" s="32"/>
      <c r="T20" s="26"/>
      <c r="U20" s="26"/>
      <c r="V20" s="26"/>
      <c r="W20" s="25"/>
      <c r="X20" s="35"/>
      <c r="Y20" s="36"/>
      <c r="Z20" s="26"/>
      <c r="AA20" s="37"/>
      <c r="AB20" s="37"/>
      <c r="AC20" s="37"/>
      <c r="AD20" s="37"/>
      <c r="AE20" s="37"/>
      <c r="AF20" s="37"/>
      <c r="AG20" s="37"/>
      <c r="AH20" s="37"/>
      <c r="AI20" s="37"/>
      <c r="AJ20" s="34">
        <v>43466</v>
      </c>
      <c r="AK20" s="34">
        <v>43496</v>
      </c>
      <c r="AL20" s="34"/>
      <c r="AM20" s="39"/>
      <c r="AN20" s="27" t="s">
        <v>174</v>
      </c>
      <c r="AO20" s="26" t="s">
        <v>175</v>
      </c>
      <c r="AP20" s="31" t="s">
        <v>176</v>
      </c>
      <c r="AQ20" s="26" t="s">
        <v>177</v>
      </c>
      <c r="AR20" s="34">
        <v>3174014420</v>
      </c>
      <c r="AS20" s="34" t="s">
        <v>122</v>
      </c>
      <c r="AT20" s="34"/>
      <c r="AU20" s="34" t="s">
        <v>178</v>
      </c>
      <c r="AV20" s="34" t="s">
        <v>178</v>
      </c>
      <c r="AW20" s="26" t="s">
        <v>128</v>
      </c>
      <c r="AX20" s="34" t="s">
        <v>128</v>
      </c>
      <c r="AY20" s="34" t="s">
        <v>179</v>
      </c>
      <c r="AZ20" s="34" t="s">
        <v>159</v>
      </c>
      <c r="BA20" s="34" t="s">
        <v>159</v>
      </c>
      <c r="BB20" s="34" t="s">
        <v>30</v>
      </c>
      <c r="BC20" s="34" t="s">
        <v>30</v>
      </c>
      <c r="BD20" s="34" t="s">
        <v>30</v>
      </c>
      <c r="BE20" s="34" t="s">
        <v>14</v>
      </c>
      <c r="BF20" s="34" t="s">
        <v>14</v>
      </c>
      <c r="BG20" s="34" t="s">
        <v>14</v>
      </c>
      <c r="BH20" s="34" t="s">
        <v>14</v>
      </c>
      <c r="BI20" s="34" t="s">
        <v>14</v>
      </c>
      <c r="BJ20" s="34" t="s">
        <v>14</v>
      </c>
      <c r="BK20" s="34" t="s">
        <v>14</v>
      </c>
      <c r="BL20" s="34" t="s">
        <v>14</v>
      </c>
      <c r="BM20" s="34" t="s">
        <v>14</v>
      </c>
    </row>
    <row r="21" spans="1:65" s="1" customFormat="1" ht="39.950000000000003" customHeight="1" x14ac:dyDescent="0.25">
      <c r="A21" s="25" t="s">
        <v>17</v>
      </c>
      <c r="B21" s="25" t="s">
        <v>18</v>
      </c>
      <c r="C21" s="26" t="s">
        <v>170</v>
      </c>
      <c r="H21" s="22" t="s">
        <v>47</v>
      </c>
      <c r="I21" s="32" t="s">
        <v>188</v>
      </c>
      <c r="J21" s="32"/>
      <c r="K21" s="22" t="s">
        <v>189</v>
      </c>
      <c r="L21" s="22" t="s">
        <v>190</v>
      </c>
      <c r="M21" s="33" t="s">
        <v>14</v>
      </c>
      <c r="N21" s="46"/>
      <c r="O21" s="32" t="s">
        <v>191</v>
      </c>
      <c r="P21" s="25" t="s">
        <v>192</v>
      </c>
      <c r="Q21" s="25" t="s">
        <v>193</v>
      </c>
      <c r="R21" s="33"/>
      <c r="S21" s="32" t="s">
        <v>194</v>
      </c>
      <c r="T21" s="26"/>
      <c r="U21" s="26"/>
      <c r="V21" s="26"/>
      <c r="W21" s="25" t="s">
        <v>195</v>
      </c>
      <c r="X21" s="35" t="s">
        <v>196</v>
      </c>
      <c r="Y21" s="36" t="s">
        <v>33</v>
      </c>
      <c r="Z21" s="26"/>
      <c r="AA21" s="37"/>
      <c r="AB21" s="37"/>
      <c r="AC21" s="37"/>
      <c r="AD21" s="37"/>
      <c r="AE21" s="37"/>
      <c r="AF21" s="37"/>
      <c r="AG21" s="37"/>
      <c r="AH21" s="37"/>
      <c r="AI21" s="37"/>
      <c r="AJ21" s="34">
        <v>43466</v>
      </c>
      <c r="AK21" s="34">
        <v>43496</v>
      </c>
      <c r="AL21" s="34"/>
      <c r="AM21" s="39"/>
      <c r="AN21" s="27" t="s">
        <v>174</v>
      </c>
      <c r="AO21" s="26" t="s">
        <v>175</v>
      </c>
      <c r="AP21" s="31" t="s">
        <v>176</v>
      </c>
      <c r="AQ21" s="26" t="s">
        <v>177</v>
      </c>
      <c r="AR21" s="34">
        <v>3174014420</v>
      </c>
      <c r="AS21" s="34" t="s">
        <v>122</v>
      </c>
      <c r="AT21" s="34"/>
      <c r="AU21" s="34" t="s">
        <v>178</v>
      </c>
      <c r="AV21" s="34" t="s">
        <v>178</v>
      </c>
      <c r="AW21" s="26" t="s">
        <v>128</v>
      </c>
      <c r="AX21" s="34" t="s">
        <v>128</v>
      </c>
      <c r="AY21" s="34" t="s">
        <v>179</v>
      </c>
      <c r="AZ21" s="34" t="s">
        <v>159</v>
      </c>
      <c r="BA21" s="34" t="s">
        <v>159</v>
      </c>
      <c r="BB21" s="34" t="s">
        <v>30</v>
      </c>
      <c r="BC21" s="34" t="s">
        <v>30</v>
      </c>
      <c r="BD21" s="34" t="s">
        <v>30</v>
      </c>
      <c r="BE21" s="34" t="s">
        <v>14</v>
      </c>
      <c r="BF21" s="34" t="s">
        <v>14</v>
      </c>
      <c r="BG21" s="34" t="s">
        <v>14</v>
      </c>
      <c r="BH21" s="34" t="s">
        <v>14</v>
      </c>
      <c r="BI21" s="34" t="s">
        <v>14</v>
      </c>
      <c r="BJ21" s="34" t="s">
        <v>14</v>
      </c>
      <c r="BK21" s="34" t="s">
        <v>14</v>
      </c>
      <c r="BL21" s="34" t="s">
        <v>14</v>
      </c>
      <c r="BM21" s="34" t="s">
        <v>14</v>
      </c>
    </row>
    <row r="22" spans="1:65" s="1" customFormat="1" ht="39.950000000000003" customHeight="1" x14ac:dyDescent="0.25">
      <c r="A22" s="25" t="s">
        <v>17</v>
      </c>
      <c r="B22" s="25" t="s">
        <v>18</v>
      </c>
      <c r="C22" s="26" t="s">
        <v>170</v>
      </c>
      <c r="H22" s="22" t="s">
        <v>47</v>
      </c>
      <c r="I22" s="32" t="s">
        <v>197</v>
      </c>
      <c r="J22" s="32"/>
      <c r="K22" s="22" t="s">
        <v>198</v>
      </c>
      <c r="L22" s="22" t="s">
        <v>187</v>
      </c>
      <c r="M22" s="33"/>
      <c r="N22" s="46"/>
      <c r="O22" s="32"/>
      <c r="P22" s="25"/>
      <c r="Q22" s="25"/>
      <c r="R22" s="33"/>
      <c r="S22" s="32"/>
      <c r="T22" s="26"/>
      <c r="U22" s="26"/>
      <c r="V22" s="26"/>
      <c r="W22" s="25"/>
      <c r="X22" s="35"/>
      <c r="Y22" s="36"/>
      <c r="Z22" s="26"/>
      <c r="AA22" s="37"/>
      <c r="AB22" s="37"/>
      <c r="AC22" s="37"/>
      <c r="AD22" s="37"/>
      <c r="AE22" s="37"/>
      <c r="AF22" s="37"/>
      <c r="AG22" s="37"/>
      <c r="AH22" s="37"/>
      <c r="AI22" s="37"/>
      <c r="AJ22" s="34">
        <v>43466</v>
      </c>
      <c r="AK22" s="34">
        <v>43496</v>
      </c>
      <c r="AL22" s="34"/>
      <c r="AM22" s="39"/>
      <c r="AN22" s="27" t="s">
        <v>174</v>
      </c>
      <c r="AO22" s="26" t="s">
        <v>175</v>
      </c>
      <c r="AP22" s="31" t="s">
        <v>176</v>
      </c>
      <c r="AQ22" s="26" t="s">
        <v>177</v>
      </c>
      <c r="AR22" s="34">
        <v>3174014420</v>
      </c>
      <c r="AS22" s="34" t="s">
        <v>41</v>
      </c>
      <c r="AT22" s="34"/>
      <c r="AU22" s="34" t="s">
        <v>178</v>
      </c>
      <c r="AV22" s="34" t="s">
        <v>178</v>
      </c>
      <c r="AW22" s="26" t="s">
        <v>128</v>
      </c>
      <c r="AX22" s="34" t="s">
        <v>128</v>
      </c>
      <c r="AY22" s="34" t="s">
        <v>179</v>
      </c>
      <c r="AZ22" s="34" t="s">
        <v>159</v>
      </c>
      <c r="BA22" s="34" t="s">
        <v>159</v>
      </c>
      <c r="BB22" s="34" t="s">
        <v>30</v>
      </c>
      <c r="BC22" s="34" t="s">
        <v>30</v>
      </c>
      <c r="BD22" s="34" t="s">
        <v>30</v>
      </c>
      <c r="BE22" s="34" t="s">
        <v>15</v>
      </c>
      <c r="BF22" s="34" t="s">
        <v>14</v>
      </c>
      <c r="BG22" s="34" t="s">
        <v>14</v>
      </c>
      <c r="BH22" s="34" t="s">
        <v>14</v>
      </c>
      <c r="BI22" s="34" t="s">
        <v>14</v>
      </c>
      <c r="BJ22" s="34" t="s">
        <v>14</v>
      </c>
      <c r="BK22" s="34" t="s">
        <v>14</v>
      </c>
      <c r="BL22" s="34" t="s">
        <v>14</v>
      </c>
      <c r="BM22" s="34" t="s">
        <v>14</v>
      </c>
    </row>
    <row r="23" spans="1:65" s="1" customFormat="1" ht="39.950000000000003" customHeight="1" x14ac:dyDescent="0.25">
      <c r="A23" s="25" t="s">
        <v>17</v>
      </c>
      <c r="B23" s="25" t="s">
        <v>18</v>
      </c>
      <c r="C23" s="26" t="s">
        <v>170</v>
      </c>
      <c r="H23" s="22" t="s">
        <v>47</v>
      </c>
      <c r="I23" s="32" t="s">
        <v>199</v>
      </c>
      <c r="J23" s="32"/>
      <c r="K23" s="22" t="s">
        <v>200</v>
      </c>
      <c r="L23" s="22" t="s">
        <v>187</v>
      </c>
      <c r="M23" s="33"/>
      <c r="N23" s="46"/>
      <c r="O23" s="32"/>
      <c r="P23" s="25"/>
      <c r="Q23" s="25"/>
      <c r="R23" s="33"/>
      <c r="S23" s="32"/>
      <c r="T23" s="26"/>
      <c r="U23" s="26"/>
      <c r="V23" s="26"/>
      <c r="W23" s="25"/>
      <c r="X23" s="35"/>
      <c r="Y23" s="36"/>
      <c r="Z23" s="26"/>
      <c r="AA23" s="37"/>
      <c r="AB23" s="37"/>
      <c r="AC23" s="37"/>
      <c r="AD23" s="37"/>
      <c r="AE23" s="37"/>
      <c r="AF23" s="37"/>
      <c r="AG23" s="37"/>
      <c r="AH23" s="37"/>
      <c r="AI23" s="37"/>
      <c r="AJ23" s="34">
        <v>43466</v>
      </c>
      <c r="AK23" s="34">
        <v>43496</v>
      </c>
      <c r="AL23" s="34"/>
      <c r="AM23" s="39"/>
      <c r="AN23" s="27" t="s">
        <v>174</v>
      </c>
      <c r="AO23" s="26" t="s">
        <v>175</v>
      </c>
      <c r="AP23" s="31" t="s">
        <v>176</v>
      </c>
      <c r="AQ23" s="26" t="s">
        <v>177</v>
      </c>
      <c r="AR23" s="34">
        <v>3174014420</v>
      </c>
      <c r="AS23" s="34" t="s">
        <v>41</v>
      </c>
      <c r="AT23" s="34"/>
      <c r="AU23" s="34" t="s">
        <v>178</v>
      </c>
      <c r="AV23" s="34" t="s">
        <v>178</v>
      </c>
      <c r="AW23" s="26" t="s">
        <v>128</v>
      </c>
      <c r="AX23" s="34" t="s">
        <v>128</v>
      </c>
      <c r="AY23" s="34" t="s">
        <v>179</v>
      </c>
      <c r="AZ23" s="34" t="s">
        <v>159</v>
      </c>
      <c r="BA23" s="34" t="s">
        <v>159</v>
      </c>
      <c r="BB23" s="34" t="s">
        <v>30</v>
      </c>
      <c r="BC23" s="34" t="s">
        <v>30</v>
      </c>
      <c r="BD23" s="34" t="s">
        <v>30</v>
      </c>
      <c r="BE23" s="34" t="s">
        <v>15</v>
      </c>
      <c r="BF23" s="34" t="s">
        <v>14</v>
      </c>
      <c r="BG23" s="34" t="s">
        <v>14</v>
      </c>
      <c r="BH23" s="34" t="s">
        <v>14</v>
      </c>
      <c r="BI23" s="34" t="s">
        <v>14</v>
      </c>
      <c r="BJ23" s="34" t="s">
        <v>14</v>
      </c>
      <c r="BK23" s="34" t="s">
        <v>14</v>
      </c>
      <c r="BL23" s="34" t="s">
        <v>14</v>
      </c>
      <c r="BM23" s="34" t="s">
        <v>14</v>
      </c>
    </row>
    <row r="24" spans="1:65" s="1" customFormat="1" ht="39.950000000000003" customHeight="1" x14ac:dyDescent="0.25">
      <c r="A24" s="25" t="s">
        <v>201</v>
      </c>
      <c r="B24" s="25" t="s">
        <v>18</v>
      </c>
      <c r="C24" s="26" t="s">
        <v>170</v>
      </c>
      <c r="H24" s="22" t="s">
        <v>47</v>
      </c>
      <c r="I24" s="32" t="s">
        <v>202</v>
      </c>
      <c r="J24" s="32"/>
      <c r="K24" s="22" t="s">
        <v>203</v>
      </c>
      <c r="L24" s="22" t="s">
        <v>204</v>
      </c>
      <c r="M24" s="33" t="s">
        <v>56</v>
      </c>
      <c r="N24" s="46"/>
      <c r="O24" s="32" t="s">
        <v>205</v>
      </c>
      <c r="P24" s="25" t="s">
        <v>206</v>
      </c>
      <c r="Q24" s="25" t="s">
        <v>207</v>
      </c>
      <c r="R24" s="33" t="s">
        <v>56</v>
      </c>
      <c r="S24" s="32" t="s">
        <v>208</v>
      </c>
      <c r="T24" s="26" t="s">
        <v>209</v>
      </c>
      <c r="U24" s="26" t="s">
        <v>127</v>
      </c>
      <c r="V24" s="26" t="s">
        <v>210</v>
      </c>
      <c r="W24" s="25" t="s">
        <v>211</v>
      </c>
      <c r="X24" s="35" t="s">
        <v>120</v>
      </c>
      <c r="Y24" s="36" t="s">
        <v>121</v>
      </c>
      <c r="Z24" s="26" t="s">
        <v>14</v>
      </c>
      <c r="AA24" s="37" t="s">
        <v>212</v>
      </c>
      <c r="AB24" s="37"/>
      <c r="AC24" s="37"/>
      <c r="AD24" s="37"/>
      <c r="AE24" s="37"/>
      <c r="AF24" s="37"/>
      <c r="AG24" s="37"/>
      <c r="AH24" s="37"/>
      <c r="AI24" s="37" t="s">
        <v>14</v>
      </c>
      <c r="AJ24" s="34">
        <v>40179</v>
      </c>
      <c r="AK24" s="34">
        <v>43862</v>
      </c>
      <c r="AL24" s="34" t="s">
        <v>56</v>
      </c>
      <c r="AM24" s="39" t="s">
        <v>213</v>
      </c>
      <c r="AN24" s="27" t="s">
        <v>174</v>
      </c>
      <c r="AO24" s="26" t="s">
        <v>175</v>
      </c>
      <c r="AP24" s="31" t="s">
        <v>176</v>
      </c>
      <c r="AQ24" s="26" t="s">
        <v>177</v>
      </c>
      <c r="AR24" s="34">
        <v>3174014420</v>
      </c>
      <c r="AS24" s="34" t="s">
        <v>41</v>
      </c>
      <c r="AT24" s="34"/>
      <c r="AU24" s="34" t="s">
        <v>178</v>
      </c>
      <c r="AV24" s="34" t="s">
        <v>178</v>
      </c>
      <c r="AW24" s="26" t="s">
        <v>128</v>
      </c>
      <c r="AX24" s="34" t="s">
        <v>128</v>
      </c>
      <c r="AY24" s="34" t="s">
        <v>179</v>
      </c>
      <c r="AZ24" s="34" t="s">
        <v>159</v>
      </c>
      <c r="BA24" s="34" t="s">
        <v>159</v>
      </c>
      <c r="BB24" s="34" t="s">
        <v>30</v>
      </c>
      <c r="BC24" s="34" t="s">
        <v>30</v>
      </c>
      <c r="BD24" s="34" t="s">
        <v>30</v>
      </c>
      <c r="BE24" s="34" t="s">
        <v>15</v>
      </c>
      <c r="BF24" s="34" t="s">
        <v>14</v>
      </c>
      <c r="BG24" s="34" t="s">
        <v>14</v>
      </c>
      <c r="BH24" s="34" t="s">
        <v>14</v>
      </c>
      <c r="BI24" s="34" t="s">
        <v>14</v>
      </c>
      <c r="BJ24" s="34" t="s">
        <v>14</v>
      </c>
      <c r="BK24" s="34" t="s">
        <v>14</v>
      </c>
      <c r="BL24" s="34" t="s">
        <v>14</v>
      </c>
      <c r="BM24" s="34" t="s">
        <v>14</v>
      </c>
    </row>
    <row r="25" spans="1:65" s="1" customFormat="1" ht="39.950000000000003" customHeight="1" x14ac:dyDescent="0.25">
      <c r="A25" s="25" t="s">
        <v>201</v>
      </c>
      <c r="B25" s="25" t="s">
        <v>18</v>
      </c>
      <c r="C25" s="26" t="s">
        <v>170</v>
      </c>
      <c r="H25" s="22" t="s">
        <v>47</v>
      </c>
      <c r="I25" s="32" t="s">
        <v>214</v>
      </c>
      <c r="J25" s="32"/>
      <c r="K25" s="22" t="s">
        <v>215</v>
      </c>
      <c r="L25" s="22" t="s">
        <v>216</v>
      </c>
      <c r="M25" s="33" t="s">
        <v>55</v>
      </c>
      <c r="N25" s="46"/>
      <c r="O25" s="32" t="s">
        <v>217</v>
      </c>
      <c r="P25" s="25" t="s">
        <v>206</v>
      </c>
      <c r="Q25" s="25" t="s">
        <v>207</v>
      </c>
      <c r="R25" s="33" t="s">
        <v>56</v>
      </c>
      <c r="S25" s="32" t="s">
        <v>218</v>
      </c>
      <c r="T25" s="26" t="s">
        <v>219</v>
      </c>
      <c r="U25" s="26" t="s">
        <v>127</v>
      </c>
      <c r="V25" s="26" t="s">
        <v>220</v>
      </c>
      <c r="W25" s="25" t="s">
        <v>211</v>
      </c>
      <c r="X25" s="35" t="s">
        <v>120</v>
      </c>
      <c r="Y25" s="36" t="s">
        <v>33</v>
      </c>
      <c r="Z25" s="26" t="s">
        <v>14</v>
      </c>
      <c r="AA25" s="37" t="s">
        <v>221</v>
      </c>
      <c r="AB25" s="37"/>
      <c r="AC25" s="37"/>
      <c r="AD25" s="37"/>
      <c r="AE25" s="37"/>
      <c r="AF25" s="37"/>
      <c r="AG25" s="37"/>
      <c r="AH25" s="37">
        <v>4100000000</v>
      </c>
      <c r="AI25" s="37" t="s">
        <v>14</v>
      </c>
      <c r="AJ25" s="34">
        <v>43799</v>
      </c>
      <c r="AK25" s="34" t="s">
        <v>124</v>
      </c>
      <c r="AL25" s="34" t="s">
        <v>56</v>
      </c>
      <c r="AM25" s="39"/>
      <c r="AN25" s="27" t="s">
        <v>174</v>
      </c>
      <c r="AO25" s="26" t="s">
        <v>175</v>
      </c>
      <c r="AP25" s="31" t="s">
        <v>176</v>
      </c>
      <c r="AQ25" s="26" t="s">
        <v>177</v>
      </c>
      <c r="AR25" s="34">
        <v>3174014420</v>
      </c>
      <c r="AS25" s="34" t="s">
        <v>41</v>
      </c>
      <c r="AT25" s="34"/>
      <c r="AU25" s="34" t="s">
        <v>178</v>
      </c>
      <c r="AV25" s="34" t="s">
        <v>178</v>
      </c>
      <c r="AW25" s="26" t="s">
        <v>128</v>
      </c>
      <c r="AX25" s="34" t="s">
        <v>128</v>
      </c>
      <c r="AY25" s="34" t="s">
        <v>179</v>
      </c>
      <c r="AZ25" s="34" t="s">
        <v>159</v>
      </c>
      <c r="BA25" s="34" t="s">
        <v>159</v>
      </c>
      <c r="BB25" s="34" t="s">
        <v>30</v>
      </c>
      <c r="BC25" s="34" t="s">
        <v>30</v>
      </c>
      <c r="BD25" s="34" t="s">
        <v>30</v>
      </c>
      <c r="BE25" s="34" t="s">
        <v>15</v>
      </c>
      <c r="BF25" s="34" t="s">
        <v>14</v>
      </c>
      <c r="BG25" s="34" t="s">
        <v>14</v>
      </c>
      <c r="BH25" s="34" t="s">
        <v>14</v>
      </c>
      <c r="BI25" s="34" t="s">
        <v>14</v>
      </c>
      <c r="BJ25" s="34" t="s">
        <v>14</v>
      </c>
      <c r="BK25" s="34" t="s">
        <v>14</v>
      </c>
      <c r="BL25" s="34" t="s">
        <v>14</v>
      </c>
      <c r="BM25" s="34" t="s">
        <v>14</v>
      </c>
    </row>
    <row r="26" spans="1:65" s="1" customFormat="1" ht="39.950000000000003" customHeight="1" x14ac:dyDescent="0.25">
      <c r="A26" s="25" t="s">
        <v>201</v>
      </c>
      <c r="B26" s="25" t="s">
        <v>18</v>
      </c>
      <c r="C26" s="26" t="s">
        <v>170</v>
      </c>
      <c r="H26" s="22" t="s">
        <v>131</v>
      </c>
      <c r="I26" s="32" t="s">
        <v>222</v>
      </c>
      <c r="J26" s="32"/>
      <c r="K26" s="22" t="s">
        <v>223</v>
      </c>
      <c r="L26" s="22" t="s">
        <v>224</v>
      </c>
      <c r="M26" s="33" t="s">
        <v>56</v>
      </c>
      <c r="N26" s="46"/>
      <c r="O26" s="32"/>
      <c r="P26" s="25" t="s">
        <v>206</v>
      </c>
      <c r="Q26" s="25" t="s">
        <v>207</v>
      </c>
      <c r="R26" s="33" t="s">
        <v>56</v>
      </c>
      <c r="S26" s="32" t="s">
        <v>225</v>
      </c>
      <c r="T26" s="26" t="s">
        <v>162</v>
      </c>
      <c r="U26" s="26" t="s">
        <v>127</v>
      </c>
      <c r="V26" s="26" t="s">
        <v>226</v>
      </c>
      <c r="W26" s="25" t="s">
        <v>211</v>
      </c>
      <c r="X26" s="35" t="s">
        <v>227</v>
      </c>
      <c r="Y26" s="36" t="s">
        <v>121</v>
      </c>
      <c r="Z26" s="26" t="s">
        <v>13</v>
      </c>
      <c r="AA26" s="37"/>
      <c r="AB26" s="37" t="s">
        <v>228</v>
      </c>
      <c r="AC26" s="37"/>
      <c r="AD26" s="37"/>
      <c r="AE26" s="37" t="s">
        <v>229</v>
      </c>
      <c r="AF26" s="37"/>
      <c r="AG26" s="37"/>
      <c r="AH26" s="37">
        <v>183333267</v>
      </c>
      <c r="AI26" s="37" t="s">
        <v>14</v>
      </c>
      <c r="AJ26" s="34"/>
      <c r="AK26" s="34" t="s">
        <v>124</v>
      </c>
      <c r="AL26" s="34" t="s">
        <v>14</v>
      </c>
      <c r="AM26" s="39"/>
      <c r="AN26" s="27" t="s">
        <v>174</v>
      </c>
      <c r="AO26" s="26" t="s">
        <v>175</v>
      </c>
      <c r="AP26" s="31" t="s">
        <v>176</v>
      </c>
      <c r="AQ26" s="26" t="s">
        <v>177</v>
      </c>
      <c r="AR26" s="34">
        <v>3174014420</v>
      </c>
      <c r="AS26" s="34" t="s">
        <v>230</v>
      </c>
      <c r="AT26" s="34"/>
      <c r="AU26" s="34" t="s">
        <v>35</v>
      </c>
      <c r="AV26" s="34" t="s">
        <v>35</v>
      </c>
      <c r="AW26" s="26" t="s">
        <v>128</v>
      </c>
      <c r="AX26" s="34" t="s">
        <v>128</v>
      </c>
      <c r="AY26" s="34" t="s">
        <v>179</v>
      </c>
      <c r="AZ26" s="34" t="s">
        <v>159</v>
      </c>
      <c r="BA26" s="34" t="s">
        <v>159</v>
      </c>
      <c r="BB26" s="34" t="s">
        <v>30</v>
      </c>
      <c r="BC26" s="34" t="s">
        <v>30</v>
      </c>
      <c r="BD26" s="34" t="s">
        <v>30</v>
      </c>
      <c r="BE26" s="34" t="s">
        <v>15</v>
      </c>
      <c r="BF26" s="34" t="s">
        <v>14</v>
      </c>
      <c r="BG26" s="34" t="s">
        <v>14</v>
      </c>
      <c r="BH26" s="34" t="s">
        <v>14</v>
      </c>
      <c r="BI26" s="34" t="s">
        <v>14</v>
      </c>
      <c r="BJ26" s="34" t="s">
        <v>14</v>
      </c>
      <c r="BK26" s="34" t="s">
        <v>14</v>
      </c>
      <c r="BL26" s="34" t="s">
        <v>14</v>
      </c>
      <c r="BM26" s="34" t="s">
        <v>14</v>
      </c>
    </row>
  </sheetData>
  <hyperlinks>
    <hyperlink ref="AM2" r:id="rId1"/>
    <hyperlink ref="AM3" r:id="rId2"/>
    <hyperlink ref="AM4" r:id="rId3" display="https://www.nomasfilas.gov.co/memoficha-tramite/-/tramite/T33946"/>
    <hyperlink ref="AM5" r:id="rId4" display="https://www.nomasfilas.gov.co/memoficha-tramite/-/tramite/T25639"/>
    <hyperlink ref="AM6" r:id="rId5" display="https://www.nomasfilas.gov.co/memoficha-tramite/-/tramite/T25391"/>
    <hyperlink ref="AM7" r:id="rId6" display="https://www.nomasfilas.gov.co/memoficha-tramite/-/tramite/T25641"/>
    <hyperlink ref="AP2" r:id="rId7"/>
    <hyperlink ref="AP3" r:id="rId8"/>
    <hyperlink ref="AP4" r:id="rId9" display="mailto:inarvaez@minsalud.gov.co"/>
    <hyperlink ref="AP5" r:id="rId10" display="mailto:inarvaez@minsalud.gov.co"/>
    <hyperlink ref="AP6" r:id="rId11" display="mailto:inarvaez@minsalud.gov.co"/>
    <hyperlink ref="AP7" r:id="rId12" display="mailto:inarvaez@minsalud.gov.co"/>
    <hyperlink ref="AP20" r:id="rId13" display="mailto:aarevalo@minsalud.gov.co"/>
    <hyperlink ref="AM20" r:id="rId14" display="https://www.nomasfilas.gov.co/memoficha-tramite/-/tramite/T144"/>
    <hyperlink ref="AP21" r:id="rId15" display="mailto:amejiam@minsalud.gov.co"/>
    <hyperlink ref="AM21" r:id="rId16" display="https://www.nomasfilas.gov.co/memoficha-tramite/-/tramite/T33944"/>
    <hyperlink ref="AP22" r:id="rId17" display="mailto:fnates@minsalud.gov.co"/>
    <hyperlink ref="AP23" r:id="rId18" display="mailto:fnates@minsalud.gov.co"/>
    <hyperlink ref="AM22" r:id="rId19" display="https://pospopuli.minsalud.gov.co/PospopuliWeb/paginas/home.aspx"/>
    <hyperlink ref="AM23" r:id="rId20" display="https://www.minsalud.gov.co/salud/POS/Paginas/unidad-de-pago-por-capitacion-upc.aspx"/>
    <hyperlink ref="AP24" r:id="rId21" display="mailto:asanabria@minsalud.gov.co"/>
    <hyperlink ref="AM24" r:id="rId22" display="https://www.nomasfilas.gov.co/memoficha-tramite/-/tramite/T14307"/>
    <hyperlink ref="AP25" r:id="rId23" display="mailto:Lbernalp@minsalud.gov.co"/>
    <hyperlink ref="AM25" r:id="rId24" display="https://www.nomasfilas.gov.co/memoficha-tramite/-/tramite/T24818"/>
    <hyperlink ref="AP26" r:id="rId25" display="mailto:lreyes@minsalud.gov.co"/>
    <hyperlink ref="AM26" r:id="rId26" display="https://www.nomasfilas.gov.co/memoficha-tramite/-/tramite/T24609"/>
    <hyperlink ref="AP8" r:id="rId27"/>
    <hyperlink ref="AM10" r:id="rId28"/>
    <hyperlink ref="AP9" r:id="rId29"/>
    <hyperlink ref="AP10" r:id="rId30"/>
  </hyperlinks>
  <pageMargins left="0.7" right="0.7" top="0.75" bottom="0.75" header="0.3" footer="0.3"/>
  <legacyDrawing r:id="rId31"/>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'C:\Users\dbriceno\AppData\Local\Microsoft\Windows\Temporary Internet Files\Content.Outlook\UD6WZVT3\[MATRIZ FORMULARIO OFERTA INSTITUCIONAL - OFICINA DE CALIDAD.xlsx]Listas'!#REF!</xm:f>
          </x14:formula1>
          <xm:sqref>P8:Q10 W8:Y10 AW8:BA10 H8:H10 C8:C10 AS8:AT10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33</vt:i4>
      </vt:variant>
    </vt:vector>
  </HeadingPairs>
  <TitlesOfParts>
    <vt:vector size="39" baseType="lpstr">
      <vt:lpstr>Hoja3</vt:lpstr>
      <vt:lpstr>MACF12</vt:lpstr>
      <vt:lpstr>Oferta con otros datos</vt:lpstr>
      <vt:lpstr>CODIGOS PMI</vt:lpstr>
      <vt:lpstr>Hoja1</vt:lpstr>
      <vt:lpstr>Primera Matriz</vt:lpstr>
      <vt:lpstr>ACCESO</vt:lpstr>
      <vt:lpstr>CARGO</vt:lpstr>
      <vt:lpstr>COBERTURA</vt:lpstr>
      <vt:lpstr>Criterios</vt:lpstr>
      <vt:lpstr>DEMANDA</vt:lpstr>
      <vt:lpstr>DERECHOS</vt:lpstr>
      <vt:lpstr>DISCAPACIDAD</vt:lpstr>
      <vt:lpstr>EDADES</vt:lpstr>
      <vt:lpstr>EDADMAXIMA</vt:lpstr>
      <vt:lpstr>EDADMINIMA</vt:lpstr>
      <vt:lpstr>EJECUTOR</vt:lpstr>
      <vt:lpstr>FINANCIACION</vt:lpstr>
      <vt:lpstr>GRUPOETA</vt:lpstr>
      <vt:lpstr>INDICADOR</vt:lpstr>
      <vt:lpstr>INDICADORET</vt:lpstr>
      <vt:lpstr>LINEA</vt:lpstr>
      <vt:lpstr>NIVELACADEMICO</vt:lpstr>
      <vt:lpstr>NOMBREDERECHOS</vt:lpstr>
      <vt:lpstr>OCUPACION</vt:lpstr>
      <vt:lpstr>PACTOS</vt:lpstr>
      <vt:lpstr>PERTENENCIAET</vt:lpstr>
      <vt:lpstr>PMI</vt:lpstr>
      <vt:lpstr>POBLACION</vt:lpstr>
      <vt:lpstr>POLITICA</vt:lpstr>
      <vt:lpstr>PRODUCTOS</vt:lpstr>
      <vt:lpstr>REINTEGRADOS</vt:lpstr>
      <vt:lpstr>RESPONSABLE</vt:lpstr>
      <vt:lpstr>SEXO</vt:lpstr>
      <vt:lpstr>TEMPORALIDAD</vt:lpstr>
      <vt:lpstr>TIPO</vt:lpstr>
      <vt:lpstr>ubicacion</vt:lpstr>
      <vt:lpstr>UIDADMEDIDA</vt:lpstr>
      <vt:lpstr>VICTIMAS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Mauricio Briceño</dc:creator>
  <cp:lastModifiedBy>10 Spring Creators</cp:lastModifiedBy>
  <cp:lastPrinted>2020-01-21T14:43:20Z</cp:lastPrinted>
  <dcterms:created xsi:type="dcterms:W3CDTF">2019-08-14T14:59:23Z</dcterms:created>
  <dcterms:modified xsi:type="dcterms:W3CDTF">2021-02-25T23:33:31Z</dcterms:modified>
</cp:coreProperties>
</file>